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21840" windowHeight="13740"/>
  </bookViews>
  <sheets>
    <sheet name="КПК0813104" sheetId="1" r:id="rId1"/>
  </sheets>
  <definedNames>
    <definedName name="_xlnm.Print_Area" localSheetId="0">КПК0813104!$A$1:$BQ$167</definedName>
  </definedNames>
  <calcPr calcId="145621"/>
</workbook>
</file>

<file path=xl/calcChain.xml><?xml version="1.0" encoding="utf-8"?>
<calcChain xmlns="http://schemas.openxmlformats.org/spreadsheetml/2006/main">
  <c r="AQ146" i="1" l="1"/>
  <c r="AQ143" i="1"/>
  <c r="AQ140" i="1"/>
  <c r="AQ138" i="1"/>
  <c r="AQ137" i="1"/>
  <c r="AQ136" i="1"/>
  <c r="AQ135" i="1"/>
  <c r="AI134" i="1"/>
  <c r="AA134" i="1"/>
  <c r="AI50" i="1"/>
  <c r="AY48" i="1"/>
  <c r="AY47" i="1"/>
  <c r="AY46" i="1"/>
  <c r="AY45" i="1"/>
  <c r="AY43" i="1" s="1"/>
  <c r="AI43" i="1"/>
  <c r="S43" i="1"/>
  <c r="AI38" i="1"/>
  <c r="BI128" i="1"/>
  <c r="BD128" i="1"/>
  <c r="AZ128" i="1"/>
  <c r="BN128" i="1" s="1"/>
  <c r="BI127" i="1"/>
  <c r="BD127" i="1"/>
  <c r="AZ127" i="1"/>
  <c r="BN127" i="1" s="1"/>
  <c r="BI125" i="1"/>
  <c r="BD125" i="1"/>
  <c r="AZ125" i="1"/>
  <c r="BN125" i="1" s="1"/>
  <c r="BI123" i="1"/>
  <c r="BD123" i="1"/>
  <c r="AZ123" i="1"/>
  <c r="BN123" i="1" s="1"/>
  <c r="BI121" i="1"/>
  <c r="BD121" i="1"/>
  <c r="AZ121" i="1"/>
  <c r="BN121" i="1" s="1"/>
  <c r="BI119" i="1"/>
  <c r="BD119" i="1"/>
  <c r="AZ119" i="1"/>
  <c r="BN119" i="1" s="1"/>
  <c r="BI116" i="1"/>
  <c r="BD116" i="1"/>
  <c r="AZ116" i="1"/>
  <c r="BN116" i="1" s="1"/>
  <c r="BI115" i="1"/>
  <c r="BD115" i="1"/>
  <c r="AZ115" i="1"/>
  <c r="BN115" i="1" s="1"/>
  <c r="BI113" i="1"/>
  <c r="BD113" i="1"/>
  <c r="AZ113" i="1"/>
  <c r="BN113" i="1" s="1"/>
  <c r="BI111" i="1"/>
  <c r="BD111" i="1"/>
  <c r="AZ111" i="1"/>
  <c r="BN111" i="1" s="1"/>
  <c r="BI108" i="1"/>
  <c r="BD108" i="1"/>
  <c r="AZ108" i="1"/>
  <c r="BN108" i="1" s="1"/>
  <c r="BI106" i="1"/>
  <c r="BD106" i="1"/>
  <c r="AZ106" i="1"/>
  <c r="BN106" i="1" s="1"/>
  <c r="BI104" i="1"/>
  <c r="BD104" i="1"/>
  <c r="AZ104" i="1"/>
  <c r="BN104" i="1" s="1"/>
  <c r="BI103" i="1"/>
  <c r="BD103" i="1"/>
  <c r="AZ103" i="1"/>
  <c r="BN103" i="1" s="1"/>
  <c r="BI102" i="1"/>
  <c r="BD102" i="1"/>
  <c r="AZ102" i="1"/>
  <c r="BN102" i="1" s="1"/>
  <c r="BI98" i="1"/>
  <c r="BD98" i="1"/>
  <c r="AZ98" i="1"/>
  <c r="AK98" i="1"/>
  <c r="BN98" i="1" s="1"/>
  <c r="BI96" i="1"/>
  <c r="BD96" i="1"/>
  <c r="AZ96" i="1"/>
  <c r="AK96" i="1"/>
  <c r="BN96" i="1" s="1"/>
  <c r="BI95" i="1"/>
  <c r="BD95" i="1"/>
  <c r="AZ95" i="1"/>
  <c r="AK95" i="1"/>
  <c r="BN95" i="1" s="1"/>
  <c r="BH84" i="1"/>
  <c r="BC84" i="1"/>
  <c r="BH81" i="1"/>
  <c r="BC81" i="1"/>
  <c r="BH79" i="1"/>
  <c r="BC79" i="1"/>
  <c r="BH75" i="1"/>
  <c r="BC75" i="1"/>
  <c r="BH74" i="1"/>
  <c r="BC74" i="1"/>
  <c r="BH72" i="1"/>
  <c r="BC72" i="1"/>
  <c r="BH70" i="1"/>
  <c r="BC70" i="1"/>
  <c r="BH67" i="1"/>
  <c r="BC67" i="1"/>
  <c r="BH65" i="1"/>
  <c r="BC65" i="1"/>
  <c r="BH64" i="1"/>
  <c r="BC64" i="1"/>
  <c r="BH63" i="1"/>
  <c r="BC63" i="1"/>
  <c r="BI31" i="1"/>
  <c r="BD31" i="1"/>
  <c r="BN31" i="1" s="1"/>
  <c r="AZ31" i="1"/>
  <c r="AK31" i="1"/>
  <c r="BI30" i="1"/>
  <c r="BD30" i="1"/>
  <c r="AZ30" i="1"/>
  <c r="AK30" i="1"/>
  <c r="AQ134" i="1" l="1"/>
  <c r="BN30" i="1"/>
</calcChain>
</file>

<file path=xl/sharedStrings.xml><?xml version="1.0" encoding="utf-8"?>
<sst xmlns="http://schemas.openxmlformats.org/spreadsheetml/2006/main" count="365" uniqueCount="193">
  <si>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</si>
  <si>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</si>
  <si>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</si>
  <si>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</si>
  <si>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</si>
  <si>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</si>
  <si>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</si>
  <si>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</si>
  <si>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</si>
  <si>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</si>
  <si>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</si>
  <si>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</si>
  <si>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</si>
  <si>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</si>
  <si>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</si>
  <si>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</si>
  <si>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</si>
  <si>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</si>
  <si>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</si>
  <si>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</si>
  <si>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</si>
  <si>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</si>
  <si>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</si>
  <si>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</si>
  <si>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</si>
  <si>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</si>
  <si>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</si>
  <si>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</si>
  <si>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</si>
  <si>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</si>
  <si>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</si>
  <si>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</si>
  <si>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</si>
  <si>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</si>
  <si>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</si>
  <si>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</si>
  <si>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</si>
  <si>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</si>
  <si>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</si>
  <si>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</si>
  <si>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</si>
  <si>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</si>
  <si>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</si>
  <si>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</si>
  <si>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</si>
  <si>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</si>
  <si>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</si>
  <si>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</si>
  <si>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</si>
  <si>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</si>
  <si>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</si>
  <si>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</si>
  <si>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</si>
  <si>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</si>
  <si>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</si>
  <si>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</si>
  <si>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</si>
  <si>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</si>
  <si>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</si>
  <si>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</si>
  <si>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</si>
  <si>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</si>
  <si>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</si>
  <si>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</si>
  <si>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</si>
  <si>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</si>
  <si>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</si>
  <si>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</si>
  <si>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</si>
  <si>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</si>
  <si>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</si>
  <si>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</si>
  <si>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</si>
  <si>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</si>
  <si>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</si>
  <si>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</si>
  <si>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</si>
  <si>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</si>
  <si>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</si>
  <si>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</si>
  <si>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</si>
  <si>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</si>
  <si>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</si>
  <si>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</si>
  <si>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</si>
  <si>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</si>
  <si>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</si>
  <si>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</si>
  <si>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</si>
  <si>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</si>
  <si>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</si>
  <si>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</si>
  <si>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</si>
  <si>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</si>
  <si>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</si>
  <si>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</si>
  <si>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</si>
  <si>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</si>
  <si>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</si>
  <si>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</si>
  <si>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</si>
  <si>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</si>
  <si>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</si>
  <si>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</si>
  <si>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</si>
  <si>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</si>
  <si>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</si>
  <si>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</si>
  <si>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соціальними послугами за місцем проживання громадян, нездатних до самообслуговування у зв’язку з похилим віком,  хворобою, інвалідністю, а також громадян, які перебувають у складних життєвих обставинах</t>
  </si>
  <si>
    <t>C32:BQ32</t>
  </si>
  <si>
    <t>Пояснення щодо причин розбіжностей між фактичними та затвердженими результативними показниками: Відхилення  пояснюється тим, що затверджено на відповідний період більше, ніж фактично використано (проведено нарахування на оплату лікарняних листів, які не передбачені кошторисними призначеннями, у зв’язку з чим кошти на оплату праці не використані;  у зв’язку з закупівлею палива через електронну систему закупівель витрачено коштів менше; не придбавались медикаменти у звязку з відсутністю виданих рецептів; по продуктах харчування видатки зменшено завдяки відсутності потреби в придбанні гарячих обідів для відвідувачів Будинку нічного перебування по причині відсутності осіб які постійно поживали; оплата комунальних послуг — тарифи не по всіх послугах підвищувались, а також у всіх відділеннях проводяться заходи з економного використання.</t>
  </si>
  <si>
    <t/>
  </si>
  <si>
    <t>затрат</t>
  </si>
  <si>
    <t>кількість установ (КУ СМТЦСО (НСП) "Берегиня")</t>
  </si>
  <si>
    <t>кількість відділень (КУ СМТЦСО (НСП) "Берегиня")</t>
  </si>
  <si>
    <t>кількість штатних одиниць персоналу</t>
  </si>
  <si>
    <t>C68:BQ68</t>
  </si>
  <si>
    <t>Пояснення щодо причин розбіжностей між фактичними та затвердженими результативними показниками: Розбіжність між фактичними та плановими результативними показниками пояснюється наявністю вакантних посад</t>
  </si>
  <si>
    <t>у тому числі професіоналів, фахівців та робітників, які надають соціальні послуги</t>
  </si>
  <si>
    <t>C70:BQ70</t>
  </si>
  <si>
    <t>продукту</t>
  </si>
  <si>
    <t>чисельність осіб, які потребують соціального обслуговування (надання соціальних послуг)</t>
  </si>
  <si>
    <t>C73:BQ73</t>
  </si>
  <si>
    <t>Пояснення щодо причин розбіжностей між фактичними та затвердженими результативними показниками: Розбіжність між фактичними та плановими результативними показниками пояснюється збільшенням кількості звернень щодо отримання соціальних послуг під час війни</t>
  </si>
  <si>
    <t>у тому числі з V групою рухової активності</t>
  </si>
  <si>
    <t>C75:BQ75</t>
  </si>
  <si>
    <t>Пояснення щодо причин розбіжностей між фактичними та затвердженими результативними показниками: Розбіжність між фактичними та плановими результативними показниками пояснюється смертю отримувача</t>
  </si>
  <si>
    <t>чисельність осіб, забезпечених соціальним обслуговуванням (наданням соціальних послуг) (чоловіки)</t>
  </si>
  <si>
    <t>чисельність осіб, забезпечених соціальним обслуговуванням (наданням соціальних послуг) (жінки)</t>
  </si>
  <si>
    <t>C78:BQ78</t>
  </si>
  <si>
    <t>Пояснення щодо причин розбіжностей між фактичними та затвердженими результативними показниками: Розбіжність між фактичними та плановими результативними показниками пояснюється збільшенням кількостіосіб, яким надано соціальні послуги</t>
  </si>
  <si>
    <t>C79:BQ79</t>
  </si>
  <si>
    <t>ефективності</t>
  </si>
  <si>
    <t>чисельність обслуговуваних на 1 штатну одиницю професіонала, фахівця та робітника, які надають соціальні послуги</t>
  </si>
  <si>
    <t>C82:BQ82</t>
  </si>
  <si>
    <t>середні витрати на соціальне обслуговування (надання соціальних послуг) 1 особи територіальним центром, за винятком стаціонарних відділень</t>
  </si>
  <si>
    <t>C84:BQ84</t>
  </si>
  <si>
    <t>Пояснення щодо причин розбіжностей між фактичними та затвердженими результативними показниками: Розбіжність між фактичними та плановими результативними показниками пояснюється по загальному фонду - зростанням кількості осіб, які забезпечені наданням соціальних послуг при одночасному зменшенні фактичних витрат на надання соціальних послуг: по спеціальному фонду - отримання благодійної допомоги у вигляді меблів, обладнання, автомобіля, наданих послуг при одночасному зменшенні кількості осіб</t>
  </si>
  <si>
    <t>якості</t>
  </si>
  <si>
    <t>відсоток осіб, охоплених соціальним обслуговуванням, до загальної чисельності осіб, які потребують соціальних послуг</t>
  </si>
  <si>
    <t>C99:BQ99</t>
  </si>
  <si>
    <t>Пояснення щодо збільшення (зменшення) обсягів проведених видатків (наданих кредитів) порівняно із аналогічними показниками попереднього року: Збільшено обсяг проведених видатків  порівняно із аналогічними показниками попереднього року в зв’язку з підвищенням  в 2025 році  вартості комунальних послуг,  заробітної плати. Крім того, спостерігається збільшення видатків по спеціальному фонду за рахунок отримання гуманітарної допомоги для підтримки вразливих верств населення</t>
  </si>
  <si>
    <t>Виготовлення проєктно-кошторисної документації для проведення капітального ремонту  приміщення за адресою м.Суми, вул. Іллінська, 51Г</t>
  </si>
  <si>
    <t>C107:BQ107</t>
  </si>
  <si>
    <t>Пояснення щодо причин розбіжностей між фактичними та затвердженими результативними показниками: Відхилення пояснюється тим, що збільшилася кількість вакантних посад</t>
  </si>
  <si>
    <t>C109:BQ109</t>
  </si>
  <si>
    <t>Обсяг видатків на виготовлення проектно-кошторисної документації для проведення капітального ремонту  приміщення за адресою м.Суми, вул. Іллінська, 51Г</t>
  </si>
  <si>
    <t>C111:BQ111</t>
  </si>
  <si>
    <t>Пояснення щодо причин розбіжностей між фактичними та затвердженими результативними показниками: Відхилення пояснюється відсутністю видатків у звітному році</t>
  </si>
  <si>
    <t>C114:BQ114</t>
  </si>
  <si>
    <t>Пояснення щодо причин розбіжностей між фактичними та затвердженими результативними показниками: Відхилення пояснюється охопленням  більшої кількості незахищених верств населення.</t>
  </si>
  <si>
    <t>C116:BQ116</t>
  </si>
  <si>
    <t>C119:BQ119</t>
  </si>
  <si>
    <t>Пояснення щодо причин розбіжностей між фактичними та затвердженими результативними показниками: Відхилення пояснюється зростанням  кількості внутрішньо переміщених осіб, які потребують надання соціальних послуг.</t>
  </si>
  <si>
    <t>C120:BQ120</t>
  </si>
  <si>
    <t>Пояснення щодо причин розбіжностей між фактичними та затвердженими результативними показниками: Відхилення пояснюється зростанням  кількості внутрішньо переміщених осіб, які потребують надання соціальних послуг, а по спеціальному фонду -  смерть отримувачів, які обслуговувалися на платних послугах.</t>
  </si>
  <si>
    <t>Кількість об`єктів, по яким планується виготовити проєктно-кошторисну документацію</t>
  </si>
  <si>
    <t>C124:BQ124</t>
  </si>
  <si>
    <t>Пояснення щодо причин розбіжностей між фактичними та затвердженими результативними показниками: Відхилення пояснюється збільшенням чисельності осіб, забезпечених соціальним обслуговуванням</t>
  </si>
  <si>
    <t>C126:BQ126</t>
  </si>
  <si>
    <t>Пояснення щодо причин розбіжностей між фактичними та затвердженими результативними показниками: Відхилення пояснюється тим, що зросла кількість осіб, яким надані соціальні послуги</t>
  </si>
  <si>
    <t>Середня вартість виготовлення проектно-кошторисної документації</t>
  </si>
  <si>
    <t>Рівень готовності проєктно-кошторисної документації</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</si>
  <si>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</si>
  <si>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0800000</t>
  </si>
  <si>
    <t>Департамент соціального захисту населення Сумської міської ради</t>
  </si>
  <si>
    <t>Заступник начальника відділу бухгалтерського обліку та звітності</t>
  </si>
  <si>
    <t>Людмила КРУПОДЬОРОВА</t>
  </si>
  <si>
    <t>26440890</t>
  </si>
  <si>
    <t>1853100000</t>
  </si>
  <si>
    <t xml:space="preserve">  гривень</t>
  </si>
  <si>
    <t>за 2025  рік</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</si>
  <si>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</si>
  <si>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</si>
  <si>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Департамент соцiального захисту населення Сумської мiської ради</t>
  </si>
  <si>
    <t>0810000</t>
  </si>
  <si>
    <t>3104</t>
  </si>
  <si>
    <t>1020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</si>
  <si>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</si>
  <si>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</si>
  <si>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</si>
  <si>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</si>
  <si>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</si>
  <si>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</si>
  <si>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Фінансових порушень у 2025 році не виявлено</t>
  </si>
  <si>
    <t>Стан фінансової дисципліни задовільний. На  кінець періоду кредиторська заборгованість заборгованість відсутня. Дебіторська заборгованість станом на 01.01.2026 року становить 22 393,65 грн. (депозитний платіж за оренду Державного майна та попередня оплата за постачання природного газу)</t>
  </si>
  <si>
    <t>Територіальний  центр діє  згідно з  положенням та  постановою   Кабінету  Міністрів  України  від 29.12.2009  № 1417  «Деякі питання діяльності територіальних центрів соціального обслуговування ( надання соціальних послуг)» (зі змінами) - здійснює  безкоштовне та платне  соціальне обслуговування одиноких громадян, які не здатні до самообслуговування у зв’язку з частковою втратою рухової активності і потребують сторонньої допомоги, соціального обслуговування в домашніх умовах згідно з медичним висновком та не мають рідних, які повинні забезпечити їм догляд та допомогу. Система соціального захисту - це сфера життєво важливих інтересів населення. Її якісні і кількісні характеристики свідчать про рівень соціального, економічного, правового і культурного розвитку держави і суспільства.</t>
  </si>
  <si>
    <t>Формування ефективного механізму функціонування системи соціального захисту неможливе без розробки та реалізації цільової комплексної програми, яка дає можливість до розширення відділів соціальних установ, збільшення кількості соціальних послуг — реалізація на практиці проєкту “Школа батьків” (надання психологічної та емоційної підтримки батькам, які виховують дітей з інвалідністю та опинились у складних життєвих обставинах), робота спортивних кімнат на трьох відділеннях денного перебування, облаштовано 3 кімнати на відділенні соціальної підтримки громадян (проведено поточні ремонти за благодійні кошти); з метою підтримки військових на відділеннях  виготовляють окопні свічки, в’яжуть панчохи; отримувачі соціальних послуг Будинку нічного перебування долучались до облаштування  оборонних укріплень та захисних споруд.  Завдяки наполегливій роботі з  підприємствами, підприємцями, громадянами — для отримувачив послуг надавалась допомога у натуральному вигляді. Збільшено кількість автомобілів та категорію осіб для підвезення  людей з обмеженими фізичними  можливостями до закладів соціального та медичного призначення, крім інвалідів та осіб з інвалідністю вищезгадану послугу можуть отримувати бездомні особи.</t>
  </si>
  <si>
    <t>Стан соціального захисту в Україні потребує конструктивного підходу з боку держави. Територіальними центрами надаються більше двадцяти найрізноманітніших життєво-необхідних послуг, включаючи й побутові: допомога при оформленні документів для субсидій,  доставка і придбання продуктів харчування та медикаментів, прибирання житла, прання та інші. Для покращення якості надання послуг в територіальному центрі було проведено ряд заходів, які суттєво вплинули на розвиток та зміцнення матеріальної бази  та системи соціального обслуговування громадян.   Матеріально — технічна база територіального центру на достойному рівні та покращується щороку за рахунок благодійної допомоги.  Відділення денного перебування забезпечені технічними засобами, знаряддям для фізичної адаптації, а також велотренажерами, засобами для кімнат емоційного розвантаження, сенсорною кімнатою, ноутбуками, планшетом, смартфоном.  За благодійні кошти в 2025 році отримано автомобіль .   Метою всіх занять є послаблення негативного впливу воєнного стану для найбільш вразливих верств населення.   Залучення підприємців для надання благодійної допомоги незахищеним верствам населення територіальної громади під час військової агресії в 2025 році (обслужено 5526 осіб з них 7 на платних умовах).</t>
  </si>
  <si>
    <t>Для побудови узгодженої  бюджетної політики необхідно враховувати наявні фінансові, людські ресурси у виробленні політики у довгостроковій перспективі. Тому дослідження даної проблеми є досить актуальним і важливим. Впровадження довгострокового бюджетного планування має полегшити бюджетний процес і сприяти підвищенню якості та результативності податково-бюджетної політики.  Провівши аналіз бюджетної політики в 2024 році  планування бюджетних коштів на 2025 рік більш детальне та цілеспрямоване, але реалізація програми в повному обсязі зашкодила військова агресія з боку Росії.  Проведення  плідної роботи з благодійниками по залученню додаткових коштів на потреби установи, а саме:  отримання основних засобів (зарядних станцій, автомобілі, меблів, пральних машин, сушильних машин), забезпечення продуктовими наборами незахищені верстви населення.</t>
  </si>
  <si>
    <t>Провівши порівняльний аналіз стану виконання результативних показників за рік можна зробити висновки, що цілі державної політики в надання соціальних послуг: стаціонарного догляду, догляду вдома, денного догляду громадянам похилого віку, особам з інвалідністю, особам, які перебувають у складних життєвих обставинах і потребують сторонньої допомоги, за місцем їх проживання/ перебування, у приміщенні установи в умовах денного перебування в установах соціального обслуговування системи органів соціального захисту населення виконано.</t>
  </si>
  <si>
    <t>Перший заступник директора департаменту</t>
  </si>
  <si>
    <t>Світлана МАРИНЧЕНКО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</si>
</sst>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5"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
      <sz val="9"/>
      <name val="Times New Roman"/>
      <family val="1"/>
      <charset val="204"/>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171" fontId="2" fillId="0" borderId="5" xfId="0" applyNumberFormat="1" applyFont="1" applyBorder="1" applyAlignment="1">
      <alignment horizontal="center" vertical="center" wrapText="1"/>
    </xf>
    <xf numFmtId="171" fontId="2" fillId="0" borderId="6" xfId="0" applyNumberFormat="1" applyFont="1" applyBorder="1" applyAlignment="1">
      <alignment horizontal="center" vertical="center" wrapText="1"/>
    </xf>
    <xf numFmtId="171" fontId="21" fillId="0" borderId="6"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0" fontId="0" fillId="0" borderId="0" xfId="0" applyAlignment="1">
      <alignment horizontal="left" vertical="center" wrapText="1"/>
    </xf>
    <xf numFmtId="0" fontId="15" fillId="3"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171" fontId="15" fillId="3" borderId="1" xfId="0" applyNumberFormat="1" applyFont="1" applyFill="1" applyBorder="1" applyAlignment="1">
      <alignment horizontal="center" vertical="center"/>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71" fontId="15" fillId="3" borderId="5" xfId="0" applyNumberFormat="1" applyFont="1" applyFill="1" applyBorder="1" applyAlignment="1">
      <alignment horizontal="center" vertical="center"/>
    </xf>
    <xf numFmtId="171" fontId="21" fillId="0" borderId="6" xfId="0" applyNumberFormat="1" applyFont="1" applyBorder="1" applyAlignment="1">
      <alignment horizontal="center" vertical="center"/>
    </xf>
    <xf numFmtId="171" fontId="21" fillId="0" borderId="2" xfId="0" applyNumberFormat="1" applyFont="1" applyBorder="1" applyAlignment="1">
      <alignment horizontal="center" vertical="center"/>
    </xf>
    <xf numFmtId="0"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4" fontId="16" fillId="0" borderId="1" xfId="0" applyNumberFormat="1" applyFont="1" applyBorder="1" applyAlignment="1">
      <alignment horizontal="center" vertical="center" wrapText="1"/>
    </xf>
    <xf numFmtId="0" fontId="5" fillId="0" borderId="7" xfId="0" applyFont="1" applyBorder="1" applyAlignment="1">
      <alignment horizontal="right" vertical="center" wrapText="1"/>
    </xf>
    <xf numFmtId="4" fontId="15"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66"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71" fontId="2" fillId="3" borderId="5" xfId="0" applyNumberFormat="1" applyFont="1" applyFill="1" applyBorder="1" applyAlignment="1">
      <alignment horizontal="center" vertical="center" wrapText="1"/>
    </xf>
    <xf numFmtId="171" fontId="2" fillId="3" borderId="6" xfId="0" applyNumberFormat="1" applyFont="1" applyFill="1" applyBorder="1" applyAlignment="1">
      <alignment horizontal="center" vertical="center" wrapText="1"/>
    </xf>
    <xf numFmtId="171" fontId="21" fillId="3" borderId="6"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171" fontId="8" fillId="3" borderId="5" xfId="0" applyNumberFormat="1" applyFont="1" applyFill="1" applyBorder="1" applyAlignment="1">
      <alignment horizontal="center" vertical="center"/>
    </xf>
    <xf numFmtId="171" fontId="8" fillId="3" borderId="6" xfId="0" applyNumberFormat="1" applyFont="1" applyFill="1" applyBorder="1" applyAlignment="1">
      <alignment horizontal="center" vertical="center"/>
    </xf>
    <xf numFmtId="171" fontId="8" fillId="3" borderId="2" xfId="0" applyNumberFormat="1" applyFont="1" applyFill="1" applyBorder="1" applyAlignment="1">
      <alignment horizontal="center" vertical="center"/>
    </xf>
    <xf numFmtId="0" fontId="8" fillId="0" borderId="1" xfId="0" applyFont="1" applyBorder="1" applyAlignment="1">
      <alignment horizontal="center" vertical="center" wrapText="1"/>
    </xf>
    <xf numFmtId="171" fontId="2" fillId="3" borderId="5" xfId="0" applyNumberFormat="1" applyFont="1" applyFill="1" applyBorder="1" applyAlignment="1">
      <alignment horizontal="center" vertical="center"/>
    </xf>
    <xf numFmtId="171" fontId="2" fillId="3" borderId="6" xfId="0" applyNumberFormat="1" applyFont="1" applyFill="1" applyBorder="1" applyAlignment="1">
      <alignment horizontal="center" vertical="center"/>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5" xfId="0" applyNumberFormat="1" applyFont="1" applyBorder="1" applyAlignment="1">
      <alignment horizontal="center" vertical="center" wrapText="1"/>
    </xf>
    <xf numFmtId="171" fontId="8" fillId="0" borderId="6" xfId="0" applyNumberFormat="1" applyFont="1" applyBorder="1" applyAlignment="1">
      <alignment horizontal="center" vertical="center" wrapText="1"/>
    </xf>
    <xf numFmtId="171" fontId="18" fillId="0" borderId="6"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171" fontId="18" fillId="3" borderId="6"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21" fillId="0" borderId="6" xfId="0" applyFont="1" applyBorder="1" applyAlignment="1">
      <alignment vertical="center"/>
    </xf>
    <xf numFmtId="0" fontId="21" fillId="0" borderId="2" xfId="0" applyFont="1" applyBorder="1" applyAlignment="1">
      <alignment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0" xfId="0" applyFont="1" applyAlignment="1">
      <alignment horizontal="center"/>
    </xf>
    <xf numFmtId="0" fontId="2" fillId="0" borderId="7"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13" fillId="0" borderId="8" xfId="0" applyFont="1" applyBorder="1" applyAlignment="1">
      <alignment horizontal="center" vertical="top" wrapText="1"/>
    </xf>
    <xf numFmtId="0" fontId="9" fillId="0" borderId="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5" fillId="0" borderId="5" xfId="0" applyNumberFormat="1" applyFont="1" applyBorder="1" applyAlignment="1">
      <alignment horizontal="center" vertical="top" wrapText="1"/>
    </xf>
    <xf numFmtId="0" fontId="16"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172" fontId="15" fillId="0" borderId="5" xfId="0" applyNumberFormat="1" applyFont="1" applyBorder="1" applyAlignment="1">
      <alignment horizontal="center" vertical="top" wrapText="1"/>
    </xf>
    <xf numFmtId="172" fontId="15" fillId="0" borderId="5" xfId="0" applyNumberFormat="1" applyFont="1" applyBorder="1" applyAlignment="1">
      <alignment horizontal="left" vertical="top" wrapText="1"/>
    </xf>
    <xf numFmtId="172" fontId="15" fillId="0" borderId="6"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49" fontId="8" fillId="0" borderId="5"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166" fontId="8" fillId="0" borderId="0" xfId="0" applyNumberFormat="1" applyFont="1" applyBorder="1" applyAlignment="1">
      <alignment vertical="center" wrapText="1"/>
    </xf>
    <xf numFmtId="0" fontId="8" fillId="0" borderId="0" xfId="0" applyFont="1" applyBorder="1"/>
    <xf numFmtId="172" fontId="8" fillId="0" borderId="5" xfId="0" quotePrefix="1" applyNumberFormat="1"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172" fontId="2" fillId="0" borderId="5" xfId="0" quotePrefix="1" applyNumberFormat="1" applyFont="1" applyBorder="1" applyAlignment="1">
      <alignment horizontal="left" vertical="top"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0" fontId="16" fillId="0" borderId="0" xfId="0" applyFont="1"/>
    <xf numFmtId="172" fontId="2" fillId="0" borderId="6" xfId="0" quotePrefix="1" applyNumberFormat="1" applyFont="1" applyBorder="1" applyAlignment="1">
      <alignment horizontal="left" vertical="top" wrapText="1"/>
    </xf>
    <xf numFmtId="172" fontId="2" fillId="0" borderId="2" xfId="0" quotePrefix="1" applyNumberFormat="1" applyFont="1" applyBorder="1" applyAlignment="1">
      <alignment horizontal="left" vertical="top" wrapText="1"/>
    </xf>
    <xf numFmtId="0" fontId="8" fillId="0" borderId="5" xfId="0" applyNumberFormat="1" applyFont="1" applyBorder="1" applyAlignment="1">
      <alignment horizontal="left" vertical="center" wrapText="1"/>
    </xf>
    <xf numFmtId="0" fontId="8" fillId="0" borderId="6"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4" fontId="8"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4" fillId="0" borderId="7" xfId="0" quotePrefix="1" applyFont="1" applyBorder="1" applyAlignment="1">
      <alignment horizontal="left" vertical="top" wrapText="1"/>
    </xf>
    <xf numFmtId="0" fontId="0" fillId="0" borderId="7" xfId="0" applyBorder="1" applyAlignment="1">
      <alignment horizontal="left" vertical="top" wrapText="1"/>
    </xf>
    <xf numFmtId="0" fontId="11" fillId="0" borderId="7" xfId="0" quotePrefix="1" applyFont="1" applyBorder="1" applyAlignment="1">
      <alignment horizontal="center" vertical="center" wrapText="1"/>
    </xf>
    <xf numFmtId="0" fontId="12" fillId="0" borderId="7" xfId="0" quotePrefix="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6" xfId="0" quotePrefix="1" applyFont="1" applyBorder="1" applyAlignment="1">
      <alignment horizontal="left" wrapText="1"/>
    </xf>
    <xf numFmtId="0" fontId="0" fillId="0" borderId="6" xfId="0" applyBorder="1" applyAlignment="1">
      <alignment horizontal="left" wrapText="1"/>
    </xf>
    <xf numFmtId="0" fontId="3" fillId="0" borderId="7" xfId="0" quotePrefix="1" applyFont="1" applyBorder="1" applyAlignment="1">
      <alignment horizontal="left" wrapText="1"/>
    </xf>
    <xf numFmtId="0" fontId="0" fillId="0" borderId="7" xfId="0" applyBorder="1" applyAlignment="1">
      <alignment horizontal="left" wrapText="1"/>
    </xf>
    <xf numFmtId="0" fontId="15" fillId="0" borderId="5" xfId="0" applyFont="1" applyBorder="1" applyAlignment="1">
      <alignment horizontal="left" vertical="top" wrapText="1"/>
    </xf>
    <xf numFmtId="0" fontId="2" fillId="0" borderId="5" xfId="0" quotePrefix="1" applyFont="1" applyBorder="1" applyAlignment="1">
      <alignment horizontal="left" vertical="top" wrapText="1"/>
    </xf>
    <xf numFmtId="0" fontId="16" fillId="0" borderId="7" xfId="0" quotePrefix="1" applyFont="1" applyBorder="1" applyAlignment="1">
      <alignment horizontal="left" vertical="top" wrapText="1"/>
    </xf>
    <xf numFmtId="0" fontId="0" fillId="0" borderId="0" xfId="0"/>
    <xf numFmtId="0" fontId="2" fillId="0" borderId="0" xfId="0" applyFont="1" applyAlignment="1">
      <alignment horizontal="center" vertical="center" wrapText="1"/>
    </xf>
    <xf numFmtId="0" fontId="0" fillId="0" borderId="7" xfId="0" applyFont="1" applyBorder="1" applyAlignment="1">
      <alignment horizontal="left" vertical="top" wrapText="1"/>
    </xf>
    <xf numFmtId="0" fontId="24" fillId="0" borderId="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0" xfId="0" applyFont="1" applyBorder="1" applyAlignment="1">
      <alignment vertical="center" wrapText="1"/>
    </xf>
    <xf numFmtId="0" fontId="24" fillId="0" borderId="0" xfId="0" applyFont="1" applyBorder="1"/>
    <xf numFmtId="0" fontId="24" fillId="0" borderId="0" xfId="0" applyFont="1"/>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67"/>
  <sheetViews>
    <sheetView tabSelected="1" topLeftCell="A34" zoomScaleNormal="100" workbookViewId="0">
      <selection activeCell="C65" sqref="C65:X65"/>
    </sheetView>
  </sheetViews>
  <sheetFormatPr defaultRowHeight="12.75" x14ac:dyDescent="0.2"/>
  <cols>
    <col min="1" max="1" width="3.28515625" style="1" customWidth="1"/>
    <col min="2" max="2" width="3.42578125" style="1" customWidth="1"/>
    <col min="3" max="52" width="2.85546875" style="1" customWidth="1"/>
    <col min="53" max="53" width="4" style="1" customWidth="1"/>
    <col min="54"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52" t="s">
        <v>35</v>
      </c>
      <c r="AP2" s="152"/>
      <c r="AQ2" s="152"/>
      <c r="AR2" s="152"/>
      <c r="AS2" s="152"/>
      <c r="AT2" s="152"/>
      <c r="AU2" s="152"/>
      <c r="AV2" s="152"/>
      <c r="AW2" s="152"/>
      <c r="AX2" s="152"/>
      <c r="AY2" s="152"/>
      <c r="AZ2" s="152"/>
      <c r="BA2" s="152"/>
      <c r="BB2" s="152"/>
      <c r="BC2" s="152"/>
      <c r="BD2" s="152"/>
      <c r="BE2" s="152"/>
      <c r="BF2" s="152"/>
      <c r="BG2" s="152"/>
      <c r="BH2" s="152"/>
      <c r="BI2" s="152"/>
      <c r="BJ2" s="152"/>
      <c r="BK2" s="152"/>
      <c r="BL2" s="152"/>
    </row>
    <row r="3" spans="1:64" ht="9" customHeight="1" x14ac:dyDescent="0.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64" ht="13.5" customHeight="1" x14ac:dyDescent="0.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row>
    <row r="7" spans="1:64" ht="9.75" hidden="1" customHeight="1" x14ac:dyDescent="0.2">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row>
    <row r="8" spans="1:64" ht="9.75" hidden="1" customHeight="1" x14ac:dyDescent="0.2">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row>
    <row r="9" spans="1:64" ht="8.25" hidden="1" customHeight="1" x14ac:dyDescent="0.2">
      <c r="A9" s="153"/>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row>
    <row r="10" spans="1:64" ht="15.75" x14ac:dyDescent="0.2">
      <c r="A10" s="157" t="s">
        <v>106</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
      <c r="A11" s="158" t="s">
        <v>171</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15" customHeight="1" x14ac:dyDescent="0.2">
      <c r="A13" s="13" t="s">
        <v>5</v>
      </c>
      <c r="B13" s="202" t="s">
        <v>164</v>
      </c>
      <c r="C13" s="159"/>
      <c r="D13" s="159"/>
      <c r="E13" s="159"/>
      <c r="F13" s="159"/>
      <c r="G13" s="159"/>
      <c r="H13" s="159"/>
      <c r="I13" s="159"/>
      <c r="J13" s="159"/>
      <c r="K13" s="159"/>
      <c r="L13" s="159"/>
      <c r="M13" s="14"/>
      <c r="N13" s="203" t="s">
        <v>165</v>
      </c>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15"/>
      <c r="AU13" s="202" t="s">
        <v>168</v>
      </c>
      <c r="AV13" s="159"/>
      <c r="AW13" s="159"/>
      <c r="AX13" s="159"/>
      <c r="AY13" s="159"/>
      <c r="AZ13" s="159"/>
      <c r="BA13" s="159"/>
      <c r="BB13" s="159"/>
      <c r="BC13" s="15"/>
      <c r="BD13" s="15"/>
      <c r="BE13" s="15"/>
      <c r="BF13" s="15"/>
      <c r="BG13" s="15"/>
      <c r="BH13" s="15"/>
      <c r="BI13" s="15"/>
      <c r="BJ13" s="15"/>
      <c r="BK13" s="15"/>
      <c r="BL13" s="15"/>
    </row>
    <row r="14" spans="1:64" ht="21.75" customHeight="1" x14ac:dyDescent="0.2">
      <c r="A14" s="16"/>
      <c r="B14" s="160" t="s">
        <v>24</v>
      </c>
      <c r="C14" s="160"/>
      <c r="D14" s="160"/>
      <c r="E14" s="160"/>
      <c r="F14" s="160"/>
      <c r="G14" s="160"/>
      <c r="H14" s="160"/>
      <c r="I14" s="160"/>
      <c r="J14" s="160"/>
      <c r="K14" s="160"/>
      <c r="L14" s="160"/>
      <c r="M14" s="16"/>
      <c r="N14" s="161" t="s">
        <v>25</v>
      </c>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
      <c r="AU14" s="160" t="s">
        <v>26</v>
      </c>
      <c r="AV14" s="160"/>
      <c r="AW14" s="160"/>
      <c r="AX14" s="160"/>
      <c r="AY14" s="160"/>
      <c r="AZ14" s="160"/>
      <c r="BA14" s="160"/>
      <c r="BB14" s="160"/>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12" customHeight="1" x14ac:dyDescent="0.2">
      <c r="A16" s="18" t="s">
        <v>22</v>
      </c>
      <c r="B16" s="202" t="s">
        <v>175</v>
      </c>
      <c r="C16" s="159"/>
      <c r="D16" s="159"/>
      <c r="E16" s="159"/>
      <c r="F16" s="159"/>
      <c r="G16" s="159"/>
      <c r="H16" s="159"/>
      <c r="I16" s="159"/>
      <c r="J16" s="159"/>
      <c r="K16" s="159"/>
      <c r="L16" s="159"/>
      <c r="M16" s="14"/>
      <c r="N16" s="203" t="s">
        <v>174</v>
      </c>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15"/>
      <c r="AU16" s="202" t="s">
        <v>168</v>
      </c>
      <c r="AV16" s="159"/>
      <c r="AW16" s="159"/>
      <c r="AX16" s="159"/>
      <c r="AY16" s="159"/>
      <c r="AZ16" s="159"/>
      <c r="BA16" s="159"/>
      <c r="BB16" s="159"/>
      <c r="BC16" s="19"/>
      <c r="BD16" s="19"/>
      <c r="BE16" s="19"/>
      <c r="BF16" s="19"/>
      <c r="BG16" s="19"/>
      <c r="BH16" s="19"/>
      <c r="BI16" s="19"/>
      <c r="BJ16" s="19"/>
      <c r="BK16" s="19"/>
      <c r="BL16" s="20"/>
    </row>
    <row r="17" spans="1:80" ht="23.25" customHeight="1" x14ac:dyDescent="0.2">
      <c r="A17" s="21"/>
      <c r="B17" s="160" t="s">
        <v>24</v>
      </c>
      <c r="C17" s="160"/>
      <c r="D17" s="160"/>
      <c r="E17" s="160"/>
      <c r="F17" s="160"/>
      <c r="G17" s="160"/>
      <c r="H17" s="160"/>
      <c r="I17" s="160"/>
      <c r="J17" s="160"/>
      <c r="K17" s="160"/>
      <c r="L17" s="160"/>
      <c r="M17" s="16"/>
      <c r="N17" s="161" t="s">
        <v>27</v>
      </c>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
      <c r="AU17" s="160" t="s">
        <v>26</v>
      </c>
      <c r="AV17" s="160"/>
      <c r="AW17" s="160"/>
      <c r="AX17" s="160"/>
      <c r="AY17" s="160"/>
      <c r="AZ17" s="160"/>
      <c r="BA17" s="160"/>
      <c r="BB17" s="160"/>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37.5" customHeight="1" x14ac:dyDescent="0.2">
      <c r="A19" s="13" t="s">
        <v>23</v>
      </c>
      <c r="B19" s="202" t="s">
        <v>172</v>
      </c>
      <c r="C19" s="159"/>
      <c r="D19" s="159"/>
      <c r="E19" s="159"/>
      <c r="F19" s="159"/>
      <c r="G19" s="159"/>
      <c r="H19" s="159"/>
      <c r="I19" s="159"/>
      <c r="J19" s="159"/>
      <c r="K19" s="159"/>
      <c r="L19" s="159"/>
      <c r="M19"/>
      <c r="N19" s="202" t="s">
        <v>176</v>
      </c>
      <c r="O19" s="159"/>
      <c r="P19" s="159"/>
      <c r="Q19" s="159"/>
      <c r="R19" s="159"/>
      <c r="S19" s="159"/>
      <c r="T19" s="159"/>
      <c r="U19" s="159"/>
      <c r="V19" s="159"/>
      <c r="W19" s="159"/>
      <c r="X19" s="159"/>
      <c r="Y19" s="159"/>
      <c r="Z19" s="19"/>
      <c r="AA19" s="202" t="s">
        <v>177</v>
      </c>
      <c r="AB19" s="159"/>
      <c r="AC19" s="159"/>
      <c r="AD19" s="159"/>
      <c r="AE19" s="159"/>
      <c r="AF19" s="159"/>
      <c r="AG19" s="159"/>
      <c r="AH19" s="159"/>
      <c r="AI19" s="159"/>
      <c r="AJ19" s="19"/>
      <c r="AK19" s="214" t="s">
        <v>173</v>
      </c>
      <c r="AL19" s="217"/>
      <c r="AM19" s="217"/>
      <c r="AN19" s="217"/>
      <c r="AO19" s="217"/>
      <c r="AP19" s="217"/>
      <c r="AQ19" s="217"/>
      <c r="AR19" s="217"/>
      <c r="AS19" s="217"/>
      <c r="AT19" s="217"/>
      <c r="AU19" s="217"/>
      <c r="AV19" s="217"/>
      <c r="AW19" s="217"/>
      <c r="AX19" s="217"/>
      <c r="AY19" s="217"/>
      <c r="AZ19" s="217"/>
      <c r="BA19" s="217"/>
      <c r="BB19" s="217"/>
      <c r="BC19" s="217"/>
      <c r="BD19" s="19"/>
      <c r="BE19" s="202" t="s">
        <v>169</v>
      </c>
      <c r="BF19" s="159"/>
      <c r="BG19" s="159"/>
      <c r="BH19" s="159"/>
      <c r="BI19" s="159"/>
      <c r="BJ19" s="159"/>
      <c r="BK19" s="159"/>
      <c r="BL19" s="159"/>
    </row>
    <row r="20" spans="1:80" ht="23.25" customHeight="1" x14ac:dyDescent="0.2">
      <c r="A20"/>
      <c r="B20" s="160" t="s">
        <v>24</v>
      </c>
      <c r="C20" s="160"/>
      <c r="D20" s="160"/>
      <c r="E20" s="160"/>
      <c r="F20" s="160"/>
      <c r="G20" s="160"/>
      <c r="H20" s="160"/>
      <c r="I20" s="160"/>
      <c r="J20" s="160"/>
      <c r="K20" s="160"/>
      <c r="L20" s="160"/>
      <c r="M20"/>
      <c r="N20" s="160" t="s">
        <v>28</v>
      </c>
      <c r="O20" s="160"/>
      <c r="P20" s="160"/>
      <c r="Q20" s="160"/>
      <c r="R20" s="160"/>
      <c r="S20" s="160"/>
      <c r="T20" s="160"/>
      <c r="U20" s="160"/>
      <c r="V20" s="160"/>
      <c r="W20" s="160"/>
      <c r="X20" s="160"/>
      <c r="Y20" s="160"/>
      <c r="Z20" s="22"/>
      <c r="AA20" s="162" t="s">
        <v>29</v>
      </c>
      <c r="AB20" s="162"/>
      <c r="AC20" s="162"/>
      <c r="AD20" s="162"/>
      <c r="AE20" s="162"/>
      <c r="AF20" s="162"/>
      <c r="AG20" s="162"/>
      <c r="AH20" s="162"/>
      <c r="AI20" s="162"/>
      <c r="AJ20" s="22"/>
      <c r="AK20" s="163" t="s">
        <v>30</v>
      </c>
      <c r="AL20" s="163"/>
      <c r="AM20" s="163"/>
      <c r="AN20" s="163"/>
      <c r="AO20" s="163"/>
      <c r="AP20" s="163"/>
      <c r="AQ20" s="163"/>
      <c r="AR20" s="163"/>
      <c r="AS20" s="163"/>
      <c r="AT20" s="163"/>
      <c r="AU20" s="163"/>
      <c r="AV20" s="163"/>
      <c r="AW20" s="163"/>
      <c r="AX20" s="163"/>
      <c r="AY20" s="163"/>
      <c r="AZ20" s="163"/>
      <c r="BA20" s="163"/>
      <c r="BB20" s="163"/>
      <c r="BC20" s="163"/>
      <c r="BD20" s="22"/>
      <c r="BE20" s="160" t="s">
        <v>31</v>
      </c>
      <c r="BF20" s="160"/>
      <c r="BG20" s="160"/>
      <c r="BH20" s="160"/>
      <c r="BI20" s="160"/>
      <c r="BJ20" s="160"/>
      <c r="BK20" s="160"/>
      <c r="BL20" s="160"/>
    </row>
    <row r="21" spans="1:80" ht="15.95" customHeight="1" x14ac:dyDescent="0.2">
      <c r="A21" s="38" t="s">
        <v>36</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row>
    <row r="22" spans="1:80" ht="31.5" customHeight="1" x14ac:dyDescent="0.2">
      <c r="A22" s="200" t="s">
        <v>163</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row>
    <row r="23" spans="1:80" ht="17.25" customHeight="1" x14ac:dyDescent="0.2">
      <c r="A23" s="154" t="s">
        <v>37</v>
      </c>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c r="BJ23" s="155"/>
      <c r="BK23" s="155"/>
      <c r="BL23" s="155"/>
    </row>
    <row r="24" spans="1:80" ht="15.75" customHeight="1" x14ac:dyDescent="0.2">
      <c r="A24" s="38" t="s">
        <v>85</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row>
    <row r="25" spans="1:80" ht="15" customHeight="1" x14ac:dyDescent="0.2">
      <c r="A25" s="101" t="s">
        <v>170</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row>
    <row r="26" spans="1:80" ht="18" customHeight="1" x14ac:dyDescent="0.2">
      <c r="A26" s="55" t="s">
        <v>3</v>
      </c>
      <c r="B26" s="55"/>
      <c r="C26" s="55" t="s">
        <v>4</v>
      </c>
      <c r="D26" s="55"/>
      <c r="E26" s="55"/>
      <c r="F26" s="55"/>
      <c r="G26" s="55"/>
      <c r="H26" s="55"/>
      <c r="I26" s="55"/>
      <c r="J26" s="55"/>
      <c r="K26" s="55"/>
      <c r="L26" s="55"/>
      <c r="M26" s="55"/>
      <c r="N26" s="55"/>
      <c r="O26" s="55"/>
      <c r="P26" s="55"/>
      <c r="Q26" s="55"/>
      <c r="R26" s="55"/>
      <c r="S26" s="55"/>
      <c r="T26" s="55"/>
      <c r="U26" s="55"/>
      <c r="V26" s="55"/>
      <c r="W26" s="55"/>
      <c r="X26" s="55"/>
      <c r="Y26" s="55"/>
      <c r="Z26" s="55"/>
      <c r="AA26" s="55" t="s">
        <v>38</v>
      </c>
      <c r="AB26" s="55"/>
      <c r="AC26" s="55"/>
      <c r="AD26" s="55"/>
      <c r="AE26" s="55"/>
      <c r="AF26" s="55"/>
      <c r="AG26" s="55"/>
      <c r="AH26" s="55"/>
      <c r="AI26" s="55"/>
      <c r="AJ26" s="55"/>
      <c r="AK26" s="55"/>
      <c r="AL26" s="55"/>
      <c r="AM26" s="55"/>
      <c r="AN26" s="55"/>
      <c r="AO26" s="55"/>
      <c r="AP26" s="55" t="s">
        <v>39</v>
      </c>
      <c r="AQ26" s="55"/>
      <c r="AR26" s="55"/>
      <c r="AS26" s="55"/>
      <c r="AT26" s="55"/>
      <c r="AU26" s="55"/>
      <c r="AV26" s="55"/>
      <c r="AW26" s="55"/>
      <c r="AX26" s="55"/>
      <c r="AY26" s="55"/>
      <c r="AZ26" s="55"/>
      <c r="BA26" s="55"/>
      <c r="BB26" s="55"/>
      <c r="BC26" s="55"/>
      <c r="BD26" s="55" t="s">
        <v>0</v>
      </c>
      <c r="BE26" s="55"/>
      <c r="BF26" s="55"/>
      <c r="BG26" s="55"/>
      <c r="BH26" s="55"/>
      <c r="BI26" s="55"/>
      <c r="BJ26" s="55"/>
      <c r="BK26" s="55"/>
      <c r="BL26" s="55"/>
      <c r="BM26" s="55"/>
      <c r="BN26" s="55"/>
      <c r="BO26" s="55"/>
      <c r="BP26" s="55"/>
      <c r="BQ26" s="55"/>
    </row>
    <row r="27" spans="1:80" ht="29.1"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t="s">
        <v>2</v>
      </c>
      <c r="AB27" s="55"/>
      <c r="AC27" s="55"/>
      <c r="AD27" s="55"/>
      <c r="AE27" s="55"/>
      <c r="AF27" s="55" t="s">
        <v>1</v>
      </c>
      <c r="AG27" s="55"/>
      <c r="AH27" s="55"/>
      <c r="AI27" s="55"/>
      <c r="AJ27" s="55"/>
      <c r="AK27" s="55" t="s">
        <v>17</v>
      </c>
      <c r="AL27" s="55"/>
      <c r="AM27" s="55"/>
      <c r="AN27" s="55"/>
      <c r="AO27" s="55"/>
      <c r="AP27" s="55" t="s">
        <v>2</v>
      </c>
      <c r="AQ27" s="55"/>
      <c r="AR27" s="55"/>
      <c r="AS27" s="55"/>
      <c r="AT27" s="55"/>
      <c r="AU27" s="55" t="s">
        <v>1</v>
      </c>
      <c r="AV27" s="55"/>
      <c r="AW27" s="55"/>
      <c r="AX27" s="55"/>
      <c r="AY27" s="55"/>
      <c r="AZ27" s="55" t="s">
        <v>17</v>
      </c>
      <c r="BA27" s="55"/>
      <c r="BB27" s="55"/>
      <c r="BC27" s="55"/>
      <c r="BD27" s="55" t="s">
        <v>2</v>
      </c>
      <c r="BE27" s="55"/>
      <c r="BF27" s="55"/>
      <c r="BG27" s="55"/>
      <c r="BH27" s="55"/>
      <c r="BI27" s="55" t="s">
        <v>1</v>
      </c>
      <c r="BJ27" s="55"/>
      <c r="BK27" s="55"/>
      <c r="BL27" s="55"/>
      <c r="BM27" s="55"/>
      <c r="BN27" s="55" t="s">
        <v>18</v>
      </c>
      <c r="BO27" s="55"/>
      <c r="BP27" s="55"/>
      <c r="BQ27" s="55"/>
    </row>
    <row r="28" spans="1:80" ht="15.95" customHeight="1" x14ac:dyDescent="0.2">
      <c r="A28" s="108">
        <v>1</v>
      </c>
      <c r="B28" s="108"/>
      <c r="C28" s="108">
        <v>2</v>
      </c>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9">
        <v>3</v>
      </c>
      <c r="AB28" s="110"/>
      <c r="AC28" s="110"/>
      <c r="AD28" s="110"/>
      <c r="AE28" s="111"/>
      <c r="AF28" s="109">
        <v>4</v>
      </c>
      <c r="AG28" s="110"/>
      <c r="AH28" s="110"/>
      <c r="AI28" s="110"/>
      <c r="AJ28" s="111"/>
      <c r="AK28" s="109">
        <v>5</v>
      </c>
      <c r="AL28" s="110"/>
      <c r="AM28" s="110"/>
      <c r="AN28" s="110"/>
      <c r="AO28" s="111"/>
      <c r="AP28" s="109">
        <v>6</v>
      </c>
      <c r="AQ28" s="110"/>
      <c r="AR28" s="110"/>
      <c r="AS28" s="110"/>
      <c r="AT28" s="111"/>
      <c r="AU28" s="109">
        <v>7</v>
      </c>
      <c r="AV28" s="110"/>
      <c r="AW28" s="110"/>
      <c r="AX28" s="110"/>
      <c r="AY28" s="111"/>
      <c r="AZ28" s="109">
        <v>8</v>
      </c>
      <c r="BA28" s="110"/>
      <c r="BB28" s="110"/>
      <c r="BC28" s="111"/>
      <c r="BD28" s="109">
        <v>9</v>
      </c>
      <c r="BE28" s="110"/>
      <c r="BF28" s="110"/>
      <c r="BG28" s="110"/>
      <c r="BH28" s="111"/>
      <c r="BI28" s="108">
        <v>10</v>
      </c>
      <c r="BJ28" s="108"/>
      <c r="BK28" s="108"/>
      <c r="BL28" s="108"/>
      <c r="BM28" s="108"/>
      <c r="BN28" s="108">
        <v>11</v>
      </c>
      <c r="BO28" s="108"/>
      <c r="BP28" s="108"/>
      <c r="BQ28" s="108"/>
    </row>
    <row r="29" spans="1:80" ht="15.75" hidden="1" customHeight="1" x14ac:dyDescent="0.2">
      <c r="A29" s="39" t="s">
        <v>11</v>
      </c>
      <c r="B29" s="39"/>
      <c r="C29" s="103" t="s">
        <v>12</v>
      </c>
      <c r="D29" s="103"/>
      <c r="E29" s="103"/>
      <c r="F29" s="103"/>
      <c r="G29" s="103"/>
      <c r="H29" s="103"/>
      <c r="I29" s="103"/>
      <c r="J29" s="103"/>
      <c r="K29" s="103"/>
      <c r="L29" s="103"/>
      <c r="M29" s="103"/>
      <c r="N29" s="103"/>
      <c r="O29" s="103"/>
      <c r="P29" s="103"/>
      <c r="Q29" s="103"/>
      <c r="R29" s="103"/>
      <c r="S29" s="103"/>
      <c r="T29" s="103"/>
      <c r="U29" s="103"/>
      <c r="V29" s="103"/>
      <c r="W29" s="103"/>
      <c r="X29" s="103"/>
      <c r="Y29" s="103"/>
      <c r="Z29" s="104"/>
      <c r="AA29" s="105" t="s">
        <v>33</v>
      </c>
      <c r="AB29" s="105"/>
      <c r="AC29" s="105"/>
      <c r="AD29" s="105"/>
      <c r="AE29" s="105"/>
      <c r="AF29" s="105" t="s">
        <v>91</v>
      </c>
      <c r="AG29" s="105"/>
      <c r="AH29" s="105"/>
      <c r="AI29" s="105"/>
      <c r="AJ29" s="105"/>
      <c r="AK29" s="150" t="s">
        <v>13</v>
      </c>
      <c r="AL29" s="150"/>
      <c r="AM29" s="150"/>
      <c r="AN29" s="150"/>
      <c r="AO29" s="150"/>
      <c r="AP29" s="105" t="s">
        <v>34</v>
      </c>
      <c r="AQ29" s="105"/>
      <c r="AR29" s="105"/>
      <c r="AS29" s="105"/>
      <c r="AT29" s="105"/>
      <c r="AU29" s="105" t="s">
        <v>19</v>
      </c>
      <c r="AV29" s="105"/>
      <c r="AW29" s="105"/>
      <c r="AX29" s="105"/>
      <c r="AY29" s="105"/>
      <c r="AZ29" s="150" t="s">
        <v>13</v>
      </c>
      <c r="BA29" s="150"/>
      <c r="BB29" s="150"/>
      <c r="BC29" s="150"/>
      <c r="BD29" s="106" t="s">
        <v>20</v>
      </c>
      <c r="BE29" s="106"/>
      <c r="BF29" s="106"/>
      <c r="BG29" s="106"/>
      <c r="BH29" s="106"/>
      <c r="BI29" s="106" t="s">
        <v>20</v>
      </c>
      <c r="BJ29" s="106"/>
      <c r="BK29" s="106"/>
      <c r="BL29" s="106"/>
      <c r="BM29" s="106"/>
      <c r="BN29" s="107" t="s">
        <v>13</v>
      </c>
      <c r="BO29" s="107"/>
      <c r="BP29" s="107"/>
      <c r="BQ29" s="107"/>
      <c r="CA29" s="1" t="s">
        <v>89</v>
      </c>
    </row>
    <row r="30" spans="1:80" s="171" customFormat="1" ht="12.75" customHeight="1" x14ac:dyDescent="0.2">
      <c r="A30" s="82">
        <v>1</v>
      </c>
      <c r="B30" s="82"/>
      <c r="C30" s="168" t="s">
        <v>107</v>
      </c>
      <c r="D30" s="169"/>
      <c r="E30" s="169"/>
      <c r="F30" s="169"/>
      <c r="G30" s="169"/>
      <c r="H30" s="169"/>
      <c r="I30" s="169"/>
      <c r="J30" s="169"/>
      <c r="K30" s="169"/>
      <c r="L30" s="169"/>
      <c r="M30" s="169"/>
      <c r="N30" s="169"/>
      <c r="O30" s="169"/>
      <c r="P30" s="169"/>
      <c r="Q30" s="169"/>
      <c r="R30" s="169"/>
      <c r="S30" s="169"/>
      <c r="T30" s="169"/>
      <c r="U30" s="169"/>
      <c r="V30" s="169"/>
      <c r="W30" s="169"/>
      <c r="X30" s="169"/>
      <c r="Y30" s="169"/>
      <c r="Z30" s="170"/>
      <c r="AA30" s="100">
        <v>27561400</v>
      </c>
      <c r="AB30" s="100"/>
      <c r="AC30" s="100"/>
      <c r="AD30" s="100"/>
      <c r="AE30" s="100"/>
      <c r="AF30" s="100">
        <v>4042080.68</v>
      </c>
      <c r="AG30" s="100"/>
      <c r="AH30" s="100"/>
      <c r="AI30" s="100"/>
      <c r="AJ30" s="100"/>
      <c r="AK30" s="100">
        <f>AA30+AF30</f>
        <v>31603480.68</v>
      </c>
      <c r="AL30" s="100"/>
      <c r="AM30" s="100"/>
      <c r="AN30" s="100"/>
      <c r="AO30" s="100"/>
      <c r="AP30" s="100">
        <v>26989391.140000001</v>
      </c>
      <c r="AQ30" s="100"/>
      <c r="AR30" s="100"/>
      <c r="AS30" s="100"/>
      <c r="AT30" s="100"/>
      <c r="AU30" s="100">
        <v>4042080.68</v>
      </c>
      <c r="AV30" s="100"/>
      <c r="AW30" s="100"/>
      <c r="AX30" s="100"/>
      <c r="AY30" s="100"/>
      <c r="AZ30" s="100">
        <f>AP30+AU30</f>
        <v>31031471.82</v>
      </c>
      <c r="BA30" s="100"/>
      <c r="BB30" s="100"/>
      <c r="BC30" s="100"/>
      <c r="BD30" s="100">
        <f>AP30-AA30</f>
        <v>-572008.8599999994</v>
      </c>
      <c r="BE30" s="100"/>
      <c r="BF30" s="100"/>
      <c r="BG30" s="100"/>
      <c r="BH30" s="100"/>
      <c r="BI30" s="100">
        <f>AU30-AF30</f>
        <v>0</v>
      </c>
      <c r="BJ30" s="100"/>
      <c r="BK30" s="100"/>
      <c r="BL30" s="100"/>
      <c r="BM30" s="100"/>
      <c r="BN30" s="100">
        <f>BD30+BI30</f>
        <v>-572008.8599999994</v>
      </c>
      <c r="BO30" s="100"/>
      <c r="BP30" s="100"/>
      <c r="BQ30" s="100"/>
      <c r="CA30" s="171" t="s">
        <v>90</v>
      </c>
    </row>
    <row r="31" spans="1:80" ht="38.25" customHeight="1" x14ac:dyDescent="0.2">
      <c r="A31" s="172" t="s">
        <v>42</v>
      </c>
      <c r="B31" s="88"/>
      <c r="C31" s="167" t="s">
        <v>108</v>
      </c>
      <c r="D31" s="173"/>
      <c r="E31" s="173"/>
      <c r="F31" s="173"/>
      <c r="G31" s="173"/>
      <c r="H31" s="173"/>
      <c r="I31" s="173"/>
      <c r="J31" s="173"/>
      <c r="K31" s="173"/>
      <c r="L31" s="173"/>
      <c r="M31" s="173"/>
      <c r="N31" s="173"/>
      <c r="O31" s="173"/>
      <c r="P31" s="173"/>
      <c r="Q31" s="173"/>
      <c r="R31" s="173"/>
      <c r="S31" s="173"/>
      <c r="T31" s="173"/>
      <c r="U31" s="173"/>
      <c r="V31" s="173"/>
      <c r="W31" s="173"/>
      <c r="X31" s="173"/>
      <c r="Y31" s="173"/>
      <c r="Z31" s="174"/>
      <c r="AA31" s="102">
        <v>27561400</v>
      </c>
      <c r="AB31" s="102"/>
      <c r="AC31" s="102"/>
      <c r="AD31" s="102"/>
      <c r="AE31" s="102"/>
      <c r="AF31" s="102">
        <v>4042080.68</v>
      </c>
      <c r="AG31" s="102"/>
      <c r="AH31" s="102"/>
      <c r="AI31" s="102"/>
      <c r="AJ31" s="102"/>
      <c r="AK31" s="102">
        <f>AA31+AF31</f>
        <v>31603480.68</v>
      </c>
      <c r="AL31" s="102"/>
      <c r="AM31" s="102"/>
      <c r="AN31" s="102"/>
      <c r="AO31" s="102"/>
      <c r="AP31" s="102">
        <v>26989391.140000001</v>
      </c>
      <c r="AQ31" s="102"/>
      <c r="AR31" s="102"/>
      <c r="AS31" s="102"/>
      <c r="AT31" s="102"/>
      <c r="AU31" s="102">
        <v>4042080.68</v>
      </c>
      <c r="AV31" s="102"/>
      <c r="AW31" s="102"/>
      <c r="AX31" s="102"/>
      <c r="AY31" s="102"/>
      <c r="AZ31" s="102">
        <f>AP31+AU31</f>
        <v>31031471.82</v>
      </c>
      <c r="BA31" s="102"/>
      <c r="BB31" s="102"/>
      <c r="BC31" s="102"/>
      <c r="BD31" s="102">
        <f>AP31-AA31</f>
        <v>-572008.8599999994</v>
      </c>
      <c r="BE31" s="102"/>
      <c r="BF31" s="102"/>
      <c r="BG31" s="102"/>
      <c r="BH31" s="102"/>
      <c r="BI31" s="102">
        <f>AU31-AF31</f>
        <v>0</v>
      </c>
      <c r="BJ31" s="102"/>
      <c r="BK31" s="102"/>
      <c r="BL31" s="102"/>
      <c r="BM31" s="102"/>
      <c r="BN31" s="102">
        <f>BD31+BI31</f>
        <v>-572008.8599999994</v>
      </c>
      <c r="BO31" s="102"/>
      <c r="BP31" s="102"/>
      <c r="BQ31" s="102"/>
    </row>
    <row r="32" spans="1:80" ht="51" customHeight="1" x14ac:dyDescent="0.2">
      <c r="A32" s="172"/>
      <c r="B32" s="88"/>
      <c r="C32" s="176" t="s">
        <v>110</v>
      </c>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8"/>
      <c r="CB32" s="1" t="s">
        <v>109</v>
      </c>
    </row>
    <row r="34" spans="1:79" ht="15.75" customHeight="1" x14ac:dyDescent="0.2">
      <c r="A34" s="38" t="s">
        <v>86</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row>
    <row r="35" spans="1:79" ht="15" customHeight="1" x14ac:dyDescent="0.2">
      <c r="A35" s="101" t="s">
        <v>170</v>
      </c>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row>
    <row r="36" spans="1:79" ht="18" customHeight="1" x14ac:dyDescent="0.2">
      <c r="A36" s="40" t="s">
        <v>3</v>
      </c>
      <c r="B36" s="146"/>
      <c r="C36" s="55" t="s">
        <v>4</v>
      </c>
      <c r="D36" s="55"/>
      <c r="E36" s="55"/>
      <c r="F36" s="55"/>
      <c r="G36" s="55"/>
      <c r="H36" s="55"/>
      <c r="I36" s="55"/>
      <c r="J36" s="55"/>
      <c r="K36" s="55"/>
      <c r="L36" s="55"/>
      <c r="M36" s="55"/>
      <c r="N36" s="55"/>
      <c r="O36" s="55"/>
      <c r="P36" s="55"/>
      <c r="Q36" s="55"/>
      <c r="R36" s="55"/>
      <c r="S36" s="55" t="s">
        <v>38</v>
      </c>
      <c r="T36" s="55"/>
      <c r="U36" s="55"/>
      <c r="V36" s="55"/>
      <c r="W36" s="55"/>
      <c r="X36" s="55"/>
      <c r="Y36" s="55"/>
      <c r="Z36" s="55"/>
      <c r="AA36" s="55"/>
      <c r="AB36" s="55"/>
      <c r="AC36" s="55"/>
      <c r="AD36" s="55"/>
      <c r="AE36" s="55"/>
      <c r="AF36" s="55"/>
      <c r="AG36" s="55"/>
      <c r="AH36" s="55"/>
      <c r="AI36" s="55" t="s">
        <v>39</v>
      </c>
      <c r="AJ36" s="55"/>
      <c r="AK36" s="55"/>
      <c r="AL36" s="55"/>
      <c r="AM36" s="55"/>
      <c r="AN36" s="55"/>
      <c r="AO36" s="55"/>
      <c r="AP36" s="55"/>
      <c r="AQ36" s="55"/>
      <c r="AR36" s="55"/>
      <c r="AS36" s="55"/>
      <c r="AT36" s="55"/>
      <c r="AU36" s="55"/>
      <c r="AV36" s="55"/>
      <c r="AW36" s="55"/>
      <c r="AX36" s="55"/>
      <c r="AY36" s="55" t="s">
        <v>0</v>
      </c>
      <c r="AZ36" s="55"/>
      <c r="BA36" s="55"/>
      <c r="BB36" s="55"/>
      <c r="BC36" s="55"/>
      <c r="BD36" s="55"/>
      <c r="BE36" s="55"/>
      <c r="BF36" s="55"/>
      <c r="BG36" s="55"/>
      <c r="BH36" s="55"/>
      <c r="BI36" s="55"/>
      <c r="BJ36" s="55"/>
      <c r="BK36" s="55"/>
      <c r="BL36" s="55"/>
      <c r="BM36" s="55"/>
      <c r="BN36" s="55"/>
      <c r="BO36" s="2"/>
      <c r="BP36" s="2"/>
      <c r="BQ36" s="2"/>
    </row>
    <row r="37" spans="1:79" ht="18" hidden="1" customHeight="1" x14ac:dyDescent="0.2">
      <c r="A37" s="39" t="s">
        <v>11</v>
      </c>
      <c r="B37" s="39"/>
      <c r="C37" s="61" t="s">
        <v>12</v>
      </c>
      <c r="D37" s="61"/>
      <c r="E37" s="61"/>
      <c r="F37" s="61"/>
      <c r="G37" s="61"/>
      <c r="H37" s="61"/>
      <c r="I37" s="61"/>
      <c r="J37" s="61"/>
      <c r="K37" s="61"/>
      <c r="L37" s="61"/>
      <c r="M37" s="61"/>
      <c r="N37" s="61"/>
      <c r="O37" s="61"/>
      <c r="P37" s="61"/>
      <c r="Q37" s="61"/>
      <c r="R37" s="61"/>
      <c r="S37" s="105" t="s">
        <v>8</v>
      </c>
      <c r="T37" s="105"/>
      <c r="U37" s="105"/>
      <c r="V37" s="105"/>
      <c r="W37" s="105"/>
      <c r="X37" s="105" t="s">
        <v>7</v>
      </c>
      <c r="Y37" s="105"/>
      <c r="Z37" s="105"/>
      <c r="AA37" s="105"/>
      <c r="AB37" s="105"/>
      <c r="AC37" s="150" t="s">
        <v>13</v>
      </c>
      <c r="AD37" s="107"/>
      <c r="AE37" s="107"/>
      <c r="AF37" s="107"/>
      <c r="AG37" s="107"/>
      <c r="AH37" s="107"/>
      <c r="AI37" s="105" t="s">
        <v>9</v>
      </c>
      <c r="AJ37" s="105"/>
      <c r="AK37" s="105"/>
      <c r="AL37" s="105"/>
      <c r="AM37" s="105"/>
      <c r="AN37" s="105" t="s">
        <v>10</v>
      </c>
      <c r="AO37" s="105"/>
      <c r="AP37" s="105"/>
      <c r="AQ37" s="105"/>
      <c r="AR37" s="105"/>
      <c r="AS37" s="150" t="s">
        <v>13</v>
      </c>
      <c r="AT37" s="107"/>
      <c r="AU37" s="107"/>
      <c r="AV37" s="107"/>
      <c r="AW37" s="107"/>
      <c r="AX37" s="107"/>
      <c r="AY37" s="164" t="s">
        <v>14</v>
      </c>
      <c r="AZ37" s="165"/>
      <c r="BA37" s="165"/>
      <c r="BB37" s="165"/>
      <c r="BC37" s="166"/>
      <c r="BD37" s="164" t="s">
        <v>14</v>
      </c>
      <c r="BE37" s="165"/>
      <c r="BF37" s="165"/>
      <c r="BG37" s="165"/>
      <c r="BH37" s="166"/>
      <c r="BI37" s="107" t="s">
        <v>13</v>
      </c>
      <c r="BJ37" s="107"/>
      <c r="BK37" s="107"/>
      <c r="BL37" s="107"/>
      <c r="BM37" s="107"/>
      <c r="BN37" s="107"/>
      <c r="BO37" s="6"/>
      <c r="BP37" s="6"/>
      <c r="BQ37" s="6"/>
      <c r="CA37" s="1" t="s">
        <v>15</v>
      </c>
    </row>
    <row r="38" spans="1:79" s="27" customFormat="1" ht="16.5" customHeight="1" x14ac:dyDescent="0.25">
      <c r="A38" s="119" t="s">
        <v>5</v>
      </c>
      <c r="B38" s="119"/>
      <c r="C38" s="83" t="s">
        <v>40</v>
      </c>
      <c r="D38" s="83"/>
      <c r="E38" s="83"/>
      <c r="F38" s="83"/>
      <c r="G38" s="83"/>
      <c r="H38" s="83"/>
      <c r="I38" s="83"/>
      <c r="J38" s="83"/>
      <c r="K38" s="83"/>
      <c r="L38" s="83"/>
      <c r="M38" s="83"/>
      <c r="N38" s="83"/>
      <c r="O38" s="83"/>
      <c r="P38" s="83"/>
      <c r="Q38" s="83"/>
      <c r="R38" s="83"/>
      <c r="S38" s="122" t="s">
        <v>41</v>
      </c>
      <c r="T38" s="123"/>
      <c r="U38" s="123"/>
      <c r="V38" s="123"/>
      <c r="W38" s="123"/>
      <c r="X38" s="124"/>
      <c r="Y38" s="124"/>
      <c r="Z38" s="124"/>
      <c r="AA38" s="124"/>
      <c r="AB38" s="124"/>
      <c r="AC38" s="124"/>
      <c r="AD38" s="124"/>
      <c r="AE38" s="124"/>
      <c r="AF38" s="124"/>
      <c r="AG38" s="124"/>
      <c r="AH38" s="125"/>
      <c r="AI38" s="128">
        <f>AI40+AI41</f>
        <v>3891.47</v>
      </c>
      <c r="AJ38" s="129"/>
      <c r="AK38" s="129"/>
      <c r="AL38" s="129"/>
      <c r="AM38" s="129"/>
      <c r="AN38" s="130"/>
      <c r="AO38" s="130"/>
      <c r="AP38" s="130"/>
      <c r="AQ38" s="130"/>
      <c r="AR38" s="130"/>
      <c r="AS38" s="130"/>
      <c r="AT38" s="130"/>
      <c r="AU38" s="130"/>
      <c r="AV38" s="130"/>
      <c r="AW38" s="130"/>
      <c r="AX38" s="131"/>
      <c r="AY38" s="135" t="s">
        <v>41</v>
      </c>
      <c r="AZ38" s="136"/>
      <c r="BA38" s="136"/>
      <c r="BB38" s="136"/>
      <c r="BC38" s="136"/>
      <c r="BD38" s="137"/>
      <c r="BE38" s="137"/>
      <c r="BF38" s="137"/>
      <c r="BG38" s="137"/>
      <c r="BH38" s="137"/>
      <c r="BI38" s="137"/>
      <c r="BJ38" s="137"/>
      <c r="BK38" s="137"/>
      <c r="BL38" s="137"/>
      <c r="BM38" s="137"/>
      <c r="BN38" s="138"/>
      <c r="BO38" s="26"/>
      <c r="BP38" s="26"/>
      <c r="BQ38" s="26"/>
    </row>
    <row r="39" spans="1:79" ht="9" customHeight="1" x14ac:dyDescent="0.2">
      <c r="A39" s="81" t="s">
        <v>88</v>
      </c>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5"/>
      <c r="BO39" s="6"/>
      <c r="BP39" s="6"/>
      <c r="BQ39" s="6"/>
    </row>
    <row r="40" spans="1:79" s="25" customFormat="1" ht="15.75" customHeight="1" x14ac:dyDescent="0.25">
      <c r="A40" s="60" t="s">
        <v>42</v>
      </c>
      <c r="B40" s="60"/>
      <c r="C40" s="61" t="s">
        <v>43</v>
      </c>
      <c r="D40" s="61"/>
      <c r="E40" s="61"/>
      <c r="F40" s="61"/>
      <c r="G40" s="61"/>
      <c r="H40" s="61"/>
      <c r="I40" s="61"/>
      <c r="J40" s="61"/>
      <c r="K40" s="61"/>
      <c r="L40" s="61"/>
      <c r="M40" s="61"/>
      <c r="N40" s="61"/>
      <c r="O40" s="61"/>
      <c r="P40" s="61"/>
      <c r="Q40" s="61"/>
      <c r="R40" s="61"/>
      <c r="S40" s="62" t="s">
        <v>41</v>
      </c>
      <c r="T40" s="63"/>
      <c r="U40" s="63"/>
      <c r="V40" s="63"/>
      <c r="W40" s="63"/>
      <c r="X40" s="58"/>
      <c r="Y40" s="58"/>
      <c r="Z40" s="58"/>
      <c r="AA40" s="58"/>
      <c r="AB40" s="58"/>
      <c r="AC40" s="58"/>
      <c r="AD40" s="58"/>
      <c r="AE40" s="58"/>
      <c r="AF40" s="58"/>
      <c r="AG40" s="58"/>
      <c r="AH40" s="59"/>
      <c r="AI40" s="64">
        <v>3891.47</v>
      </c>
      <c r="AJ40" s="65"/>
      <c r="AK40" s="65"/>
      <c r="AL40" s="65"/>
      <c r="AM40" s="65"/>
      <c r="AN40" s="66"/>
      <c r="AO40" s="66"/>
      <c r="AP40" s="66"/>
      <c r="AQ40" s="66"/>
      <c r="AR40" s="66"/>
      <c r="AS40" s="66"/>
      <c r="AT40" s="66"/>
      <c r="AU40" s="66"/>
      <c r="AV40" s="66"/>
      <c r="AW40" s="66"/>
      <c r="AX40" s="67"/>
      <c r="AY40" s="56" t="s">
        <v>41</v>
      </c>
      <c r="AZ40" s="57"/>
      <c r="BA40" s="57"/>
      <c r="BB40" s="57"/>
      <c r="BC40" s="57"/>
      <c r="BD40" s="58"/>
      <c r="BE40" s="58"/>
      <c r="BF40" s="58"/>
      <c r="BG40" s="58"/>
      <c r="BH40" s="58"/>
      <c r="BI40" s="58"/>
      <c r="BJ40" s="58"/>
      <c r="BK40" s="58"/>
      <c r="BL40" s="58"/>
      <c r="BM40" s="58"/>
      <c r="BN40" s="59"/>
      <c r="BO40" s="9"/>
      <c r="BP40" s="9"/>
      <c r="BQ40" s="9"/>
    </row>
    <row r="41" spans="1:79" s="25" customFormat="1" ht="15.75" customHeight="1" x14ac:dyDescent="0.25">
      <c r="A41" s="60" t="s">
        <v>101</v>
      </c>
      <c r="B41" s="60"/>
      <c r="C41" s="61" t="s">
        <v>56</v>
      </c>
      <c r="D41" s="61"/>
      <c r="E41" s="61"/>
      <c r="F41" s="61"/>
      <c r="G41" s="61"/>
      <c r="H41" s="61"/>
      <c r="I41" s="61"/>
      <c r="J41" s="61"/>
      <c r="K41" s="61"/>
      <c r="L41" s="61"/>
      <c r="M41" s="61"/>
      <c r="N41" s="61"/>
      <c r="O41" s="61"/>
      <c r="P41" s="61"/>
      <c r="Q41" s="61"/>
      <c r="R41" s="61"/>
      <c r="S41" s="62" t="s">
        <v>41</v>
      </c>
      <c r="T41" s="63"/>
      <c r="U41" s="63"/>
      <c r="V41" s="63"/>
      <c r="W41" s="63"/>
      <c r="X41" s="58"/>
      <c r="Y41" s="58"/>
      <c r="Z41" s="58"/>
      <c r="AA41" s="58"/>
      <c r="AB41" s="58"/>
      <c r="AC41" s="58"/>
      <c r="AD41" s="58"/>
      <c r="AE41" s="58"/>
      <c r="AF41" s="58"/>
      <c r="AG41" s="58"/>
      <c r="AH41" s="59"/>
      <c r="AI41" s="64">
        <v>0</v>
      </c>
      <c r="AJ41" s="65"/>
      <c r="AK41" s="65"/>
      <c r="AL41" s="65"/>
      <c r="AM41" s="65"/>
      <c r="AN41" s="66"/>
      <c r="AO41" s="66"/>
      <c r="AP41" s="66"/>
      <c r="AQ41" s="66"/>
      <c r="AR41" s="66"/>
      <c r="AS41" s="66"/>
      <c r="AT41" s="66"/>
      <c r="AU41" s="66"/>
      <c r="AV41" s="66"/>
      <c r="AW41" s="66"/>
      <c r="AX41" s="67"/>
      <c r="AY41" s="56" t="s">
        <v>41</v>
      </c>
      <c r="AZ41" s="57"/>
      <c r="BA41" s="57"/>
      <c r="BB41" s="57"/>
      <c r="BC41" s="57"/>
      <c r="BD41" s="58"/>
      <c r="BE41" s="58"/>
      <c r="BF41" s="58"/>
      <c r="BG41" s="58"/>
      <c r="BH41" s="58"/>
      <c r="BI41" s="58"/>
      <c r="BJ41" s="58"/>
      <c r="BK41" s="58"/>
      <c r="BL41" s="58"/>
      <c r="BM41" s="58"/>
      <c r="BN41" s="59"/>
      <c r="BO41" s="9"/>
      <c r="BP41" s="9"/>
      <c r="BQ41" s="9"/>
    </row>
    <row r="42" spans="1:79" ht="15.75" customHeight="1" x14ac:dyDescent="0.2">
      <c r="A42" s="212" t="s">
        <v>178</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5"/>
      <c r="BL42" s="185"/>
      <c r="BM42" s="185"/>
      <c r="BN42" s="186"/>
      <c r="BO42" s="6"/>
      <c r="BP42" s="6"/>
      <c r="BQ42" s="6"/>
    </row>
    <row r="43" spans="1:79" s="27" customFormat="1" ht="15" customHeight="1" x14ac:dyDescent="0.25">
      <c r="A43" s="133" t="s">
        <v>22</v>
      </c>
      <c r="B43" s="134"/>
      <c r="C43" s="139" t="s">
        <v>44</v>
      </c>
      <c r="D43" s="140"/>
      <c r="E43" s="140"/>
      <c r="F43" s="140"/>
      <c r="G43" s="140"/>
      <c r="H43" s="140"/>
      <c r="I43" s="140"/>
      <c r="J43" s="140"/>
      <c r="K43" s="140"/>
      <c r="L43" s="140"/>
      <c r="M43" s="140"/>
      <c r="N43" s="140"/>
      <c r="O43" s="140"/>
      <c r="P43" s="140"/>
      <c r="Q43" s="140"/>
      <c r="R43" s="141"/>
      <c r="S43" s="116">
        <f>S45+S46+S47+S48</f>
        <v>4042080.68</v>
      </c>
      <c r="T43" s="117"/>
      <c r="U43" s="117"/>
      <c r="V43" s="117"/>
      <c r="W43" s="117"/>
      <c r="X43" s="117"/>
      <c r="Y43" s="117"/>
      <c r="Z43" s="117"/>
      <c r="AA43" s="117"/>
      <c r="AB43" s="117"/>
      <c r="AC43" s="117"/>
      <c r="AD43" s="117"/>
      <c r="AE43" s="117"/>
      <c r="AF43" s="117"/>
      <c r="AG43" s="117"/>
      <c r="AH43" s="118"/>
      <c r="AI43" s="116">
        <f>AI45+AI46+AI47+AI48</f>
        <v>4042080.68</v>
      </c>
      <c r="AJ43" s="117"/>
      <c r="AK43" s="117"/>
      <c r="AL43" s="117"/>
      <c r="AM43" s="117"/>
      <c r="AN43" s="117"/>
      <c r="AO43" s="117"/>
      <c r="AP43" s="117"/>
      <c r="AQ43" s="117"/>
      <c r="AR43" s="117"/>
      <c r="AS43" s="117"/>
      <c r="AT43" s="117"/>
      <c r="AU43" s="117"/>
      <c r="AV43" s="117"/>
      <c r="AW43" s="117"/>
      <c r="AX43" s="118"/>
      <c r="AY43" s="116">
        <f>AY45+AY46+AY47+AY48</f>
        <v>0</v>
      </c>
      <c r="AZ43" s="117"/>
      <c r="BA43" s="117"/>
      <c r="BB43" s="117"/>
      <c r="BC43" s="117"/>
      <c r="BD43" s="117"/>
      <c r="BE43" s="117"/>
      <c r="BF43" s="117"/>
      <c r="BG43" s="117"/>
      <c r="BH43" s="117"/>
      <c r="BI43" s="117"/>
      <c r="BJ43" s="117"/>
      <c r="BK43" s="117"/>
      <c r="BL43" s="117"/>
      <c r="BM43" s="117"/>
      <c r="BN43" s="118"/>
      <c r="BO43" s="26"/>
      <c r="BP43" s="26"/>
      <c r="BQ43" s="26"/>
    </row>
    <row r="44" spans="1:79" s="127" customFormat="1" ht="10.5" customHeight="1" x14ac:dyDescent="0.2">
      <c r="A44" s="126" t="s">
        <v>88</v>
      </c>
    </row>
    <row r="45" spans="1:79" s="25" customFormat="1" ht="15" customHeight="1" x14ac:dyDescent="0.25">
      <c r="A45" s="60" t="s">
        <v>45</v>
      </c>
      <c r="B45" s="60"/>
      <c r="C45" s="61" t="s">
        <v>49</v>
      </c>
      <c r="D45" s="61"/>
      <c r="E45" s="61"/>
      <c r="F45" s="61"/>
      <c r="G45" s="61"/>
      <c r="H45" s="61"/>
      <c r="I45" s="61"/>
      <c r="J45" s="61"/>
      <c r="K45" s="61"/>
      <c r="L45" s="61"/>
      <c r="M45" s="61"/>
      <c r="N45" s="61"/>
      <c r="O45" s="61"/>
      <c r="P45" s="61"/>
      <c r="Q45" s="61"/>
      <c r="R45" s="61"/>
      <c r="S45" s="120">
        <v>4042080.68</v>
      </c>
      <c r="T45" s="121"/>
      <c r="U45" s="121"/>
      <c r="V45" s="121"/>
      <c r="W45" s="121"/>
      <c r="X45" s="114"/>
      <c r="Y45" s="114"/>
      <c r="Z45" s="114"/>
      <c r="AA45" s="114"/>
      <c r="AB45" s="114"/>
      <c r="AC45" s="114"/>
      <c r="AD45" s="114"/>
      <c r="AE45" s="114"/>
      <c r="AF45" s="114"/>
      <c r="AG45" s="114"/>
      <c r="AH45" s="115"/>
      <c r="AI45" s="64">
        <v>4042080.68</v>
      </c>
      <c r="AJ45" s="65"/>
      <c r="AK45" s="65"/>
      <c r="AL45" s="65"/>
      <c r="AM45" s="65"/>
      <c r="AN45" s="65"/>
      <c r="AO45" s="65"/>
      <c r="AP45" s="65"/>
      <c r="AQ45" s="65"/>
      <c r="AR45" s="65"/>
      <c r="AS45" s="65"/>
      <c r="AT45" s="65"/>
      <c r="AU45" s="65"/>
      <c r="AV45" s="65"/>
      <c r="AW45" s="65"/>
      <c r="AX45" s="132"/>
      <c r="AY45" s="112">
        <f>AI45-S45</f>
        <v>0</v>
      </c>
      <c r="AZ45" s="113"/>
      <c r="BA45" s="113"/>
      <c r="BB45" s="113"/>
      <c r="BC45" s="113"/>
      <c r="BD45" s="114"/>
      <c r="BE45" s="114"/>
      <c r="BF45" s="114"/>
      <c r="BG45" s="114"/>
      <c r="BH45" s="114"/>
      <c r="BI45" s="114"/>
      <c r="BJ45" s="114"/>
      <c r="BK45" s="114"/>
      <c r="BL45" s="114"/>
      <c r="BM45" s="114"/>
      <c r="BN45" s="115"/>
      <c r="BO45" s="9"/>
      <c r="BP45" s="9"/>
      <c r="BQ45" s="9"/>
    </row>
    <row r="46" spans="1:79" s="25" customFormat="1" ht="15.75" customHeight="1" x14ac:dyDescent="0.25">
      <c r="A46" s="60" t="s">
        <v>46</v>
      </c>
      <c r="B46" s="60"/>
      <c r="C46" s="61" t="s">
        <v>50</v>
      </c>
      <c r="D46" s="61"/>
      <c r="E46" s="61"/>
      <c r="F46" s="61"/>
      <c r="G46" s="61"/>
      <c r="H46" s="61"/>
      <c r="I46" s="61"/>
      <c r="J46" s="61"/>
      <c r="K46" s="61"/>
      <c r="L46" s="61"/>
      <c r="M46" s="61"/>
      <c r="N46" s="61"/>
      <c r="O46" s="61"/>
      <c r="P46" s="61"/>
      <c r="Q46" s="61"/>
      <c r="R46" s="61"/>
      <c r="S46" s="120">
        <v>0</v>
      </c>
      <c r="T46" s="121"/>
      <c r="U46" s="121"/>
      <c r="V46" s="121"/>
      <c r="W46" s="121"/>
      <c r="X46" s="114"/>
      <c r="Y46" s="114"/>
      <c r="Z46" s="114"/>
      <c r="AA46" s="114"/>
      <c r="AB46" s="114"/>
      <c r="AC46" s="114"/>
      <c r="AD46" s="114"/>
      <c r="AE46" s="114"/>
      <c r="AF46" s="114"/>
      <c r="AG46" s="114"/>
      <c r="AH46" s="115"/>
      <c r="AI46" s="64">
        <v>0</v>
      </c>
      <c r="AJ46" s="65"/>
      <c r="AK46" s="65"/>
      <c r="AL46" s="65"/>
      <c r="AM46" s="65"/>
      <c r="AN46" s="66"/>
      <c r="AO46" s="66"/>
      <c r="AP46" s="66"/>
      <c r="AQ46" s="66"/>
      <c r="AR46" s="66"/>
      <c r="AS46" s="66"/>
      <c r="AT46" s="66"/>
      <c r="AU46" s="66"/>
      <c r="AV46" s="66"/>
      <c r="AW46" s="66"/>
      <c r="AX46" s="67"/>
      <c r="AY46" s="112">
        <f>AI46-S46</f>
        <v>0</v>
      </c>
      <c r="AZ46" s="113"/>
      <c r="BA46" s="113"/>
      <c r="BB46" s="113"/>
      <c r="BC46" s="113"/>
      <c r="BD46" s="114"/>
      <c r="BE46" s="114"/>
      <c r="BF46" s="114"/>
      <c r="BG46" s="114"/>
      <c r="BH46" s="114"/>
      <c r="BI46" s="114"/>
      <c r="BJ46" s="114"/>
      <c r="BK46" s="114"/>
      <c r="BL46" s="114"/>
      <c r="BM46" s="114"/>
      <c r="BN46" s="115"/>
      <c r="BO46" s="9"/>
      <c r="BP46" s="9"/>
      <c r="BQ46" s="9"/>
    </row>
    <row r="47" spans="1:79" s="25" customFormat="1" ht="15" customHeight="1" x14ac:dyDescent="0.25">
      <c r="A47" s="60" t="s">
        <v>47</v>
      </c>
      <c r="B47" s="60"/>
      <c r="C47" s="61" t="s">
        <v>51</v>
      </c>
      <c r="D47" s="61"/>
      <c r="E47" s="61"/>
      <c r="F47" s="61"/>
      <c r="G47" s="61"/>
      <c r="H47" s="61"/>
      <c r="I47" s="61"/>
      <c r="J47" s="61"/>
      <c r="K47" s="61"/>
      <c r="L47" s="61"/>
      <c r="M47" s="61"/>
      <c r="N47" s="61"/>
      <c r="O47" s="61"/>
      <c r="P47" s="61"/>
      <c r="Q47" s="61"/>
      <c r="R47" s="61"/>
      <c r="S47" s="120">
        <v>0</v>
      </c>
      <c r="T47" s="121"/>
      <c r="U47" s="121"/>
      <c r="V47" s="121"/>
      <c r="W47" s="121"/>
      <c r="X47" s="114"/>
      <c r="Y47" s="114"/>
      <c r="Z47" s="114"/>
      <c r="AA47" s="114"/>
      <c r="AB47" s="114"/>
      <c r="AC47" s="114"/>
      <c r="AD47" s="114"/>
      <c r="AE47" s="114"/>
      <c r="AF47" s="114"/>
      <c r="AG47" s="114"/>
      <c r="AH47" s="115"/>
      <c r="AI47" s="64">
        <v>0</v>
      </c>
      <c r="AJ47" s="65"/>
      <c r="AK47" s="65"/>
      <c r="AL47" s="65"/>
      <c r="AM47" s="65"/>
      <c r="AN47" s="66"/>
      <c r="AO47" s="66"/>
      <c r="AP47" s="66"/>
      <c r="AQ47" s="66"/>
      <c r="AR47" s="66"/>
      <c r="AS47" s="66"/>
      <c r="AT47" s="66"/>
      <c r="AU47" s="66"/>
      <c r="AV47" s="66"/>
      <c r="AW47" s="66"/>
      <c r="AX47" s="67"/>
      <c r="AY47" s="112">
        <f>AI47-S47</f>
        <v>0</v>
      </c>
      <c r="AZ47" s="113"/>
      <c r="BA47" s="113"/>
      <c r="BB47" s="113"/>
      <c r="BC47" s="113"/>
      <c r="BD47" s="114"/>
      <c r="BE47" s="114"/>
      <c r="BF47" s="114"/>
      <c r="BG47" s="114"/>
      <c r="BH47" s="114"/>
      <c r="BI47" s="114"/>
      <c r="BJ47" s="114"/>
      <c r="BK47" s="114"/>
      <c r="BL47" s="114"/>
      <c r="BM47" s="114"/>
      <c r="BN47" s="115"/>
      <c r="BO47" s="9"/>
      <c r="BP47" s="9"/>
      <c r="BQ47" s="9"/>
    </row>
    <row r="48" spans="1:79" s="25" customFormat="1" ht="15" customHeight="1" x14ac:dyDescent="0.25">
      <c r="A48" s="60" t="s">
        <v>48</v>
      </c>
      <c r="B48" s="60"/>
      <c r="C48" s="61" t="s">
        <v>52</v>
      </c>
      <c r="D48" s="61"/>
      <c r="E48" s="61"/>
      <c r="F48" s="61"/>
      <c r="G48" s="61"/>
      <c r="H48" s="61"/>
      <c r="I48" s="61"/>
      <c r="J48" s="61"/>
      <c r="K48" s="61"/>
      <c r="L48" s="61"/>
      <c r="M48" s="61"/>
      <c r="N48" s="61"/>
      <c r="O48" s="61"/>
      <c r="P48" s="61"/>
      <c r="Q48" s="61"/>
      <c r="R48" s="61"/>
      <c r="S48" s="120">
        <v>0</v>
      </c>
      <c r="T48" s="121"/>
      <c r="U48" s="121"/>
      <c r="V48" s="121"/>
      <c r="W48" s="121"/>
      <c r="X48" s="114"/>
      <c r="Y48" s="114"/>
      <c r="Z48" s="114"/>
      <c r="AA48" s="114"/>
      <c r="AB48" s="114"/>
      <c r="AC48" s="114"/>
      <c r="AD48" s="114"/>
      <c r="AE48" s="114"/>
      <c r="AF48" s="114"/>
      <c r="AG48" s="114"/>
      <c r="AH48" s="115"/>
      <c r="AI48" s="64">
        <v>0</v>
      </c>
      <c r="AJ48" s="65"/>
      <c r="AK48" s="65"/>
      <c r="AL48" s="65"/>
      <c r="AM48" s="65"/>
      <c r="AN48" s="66"/>
      <c r="AO48" s="66"/>
      <c r="AP48" s="66"/>
      <c r="AQ48" s="66"/>
      <c r="AR48" s="66"/>
      <c r="AS48" s="66"/>
      <c r="AT48" s="66"/>
      <c r="AU48" s="66"/>
      <c r="AV48" s="66"/>
      <c r="AW48" s="66"/>
      <c r="AX48" s="67"/>
      <c r="AY48" s="112">
        <f>AI48-S48</f>
        <v>0</v>
      </c>
      <c r="AZ48" s="113"/>
      <c r="BA48" s="113"/>
      <c r="BB48" s="113"/>
      <c r="BC48" s="113"/>
      <c r="BD48" s="114"/>
      <c r="BE48" s="114"/>
      <c r="BF48" s="114"/>
      <c r="BG48" s="114"/>
      <c r="BH48" s="114"/>
      <c r="BI48" s="114"/>
      <c r="BJ48" s="114"/>
      <c r="BK48" s="114"/>
      <c r="BL48" s="114"/>
      <c r="BM48" s="114"/>
      <c r="BN48" s="115"/>
      <c r="BO48" s="9"/>
      <c r="BP48" s="9"/>
      <c r="BQ48" s="9"/>
    </row>
    <row r="49" spans="1:79" ht="15.75" customHeight="1" x14ac:dyDescent="0.2">
      <c r="A49" s="212" t="s">
        <v>179</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6"/>
      <c r="BO49" s="6"/>
      <c r="BP49" s="6"/>
      <c r="BQ49" s="6"/>
    </row>
    <row r="50" spans="1:79" s="27" customFormat="1" ht="15.75" customHeight="1" x14ac:dyDescent="0.25">
      <c r="A50" s="119" t="s">
        <v>23</v>
      </c>
      <c r="B50" s="119"/>
      <c r="C50" s="83" t="s">
        <v>53</v>
      </c>
      <c r="D50" s="83"/>
      <c r="E50" s="83"/>
      <c r="F50" s="83"/>
      <c r="G50" s="83"/>
      <c r="H50" s="83"/>
      <c r="I50" s="83"/>
      <c r="J50" s="83"/>
      <c r="K50" s="83"/>
      <c r="L50" s="83"/>
      <c r="M50" s="83"/>
      <c r="N50" s="83"/>
      <c r="O50" s="83"/>
      <c r="P50" s="83"/>
      <c r="Q50" s="83"/>
      <c r="R50" s="83"/>
      <c r="S50" s="62" t="s">
        <v>41</v>
      </c>
      <c r="T50" s="63"/>
      <c r="U50" s="63"/>
      <c r="V50" s="63"/>
      <c r="W50" s="63"/>
      <c r="X50" s="58"/>
      <c r="Y50" s="58"/>
      <c r="Z50" s="58"/>
      <c r="AA50" s="58"/>
      <c r="AB50" s="58"/>
      <c r="AC50" s="58"/>
      <c r="AD50" s="58"/>
      <c r="AE50" s="58"/>
      <c r="AF50" s="58"/>
      <c r="AG50" s="58"/>
      <c r="AH50" s="59"/>
      <c r="AI50" s="116">
        <f>AI52+AI53</f>
        <v>3891.47</v>
      </c>
      <c r="AJ50" s="117"/>
      <c r="AK50" s="117"/>
      <c r="AL50" s="117"/>
      <c r="AM50" s="117"/>
      <c r="AN50" s="142"/>
      <c r="AO50" s="142"/>
      <c r="AP50" s="142"/>
      <c r="AQ50" s="142"/>
      <c r="AR50" s="142"/>
      <c r="AS50" s="142"/>
      <c r="AT50" s="142"/>
      <c r="AU50" s="142"/>
      <c r="AV50" s="142"/>
      <c r="AW50" s="142"/>
      <c r="AX50" s="143"/>
      <c r="AY50" s="62" t="s">
        <v>41</v>
      </c>
      <c r="AZ50" s="63"/>
      <c r="BA50" s="63"/>
      <c r="BB50" s="63"/>
      <c r="BC50" s="63"/>
      <c r="BD50" s="58"/>
      <c r="BE50" s="58"/>
      <c r="BF50" s="58"/>
      <c r="BG50" s="58"/>
      <c r="BH50" s="58"/>
      <c r="BI50" s="58"/>
      <c r="BJ50" s="58"/>
      <c r="BK50" s="58"/>
      <c r="BL50" s="58"/>
      <c r="BM50" s="58"/>
      <c r="BN50" s="59"/>
      <c r="BO50" s="26"/>
      <c r="BP50" s="26"/>
      <c r="BQ50" s="26"/>
    </row>
    <row r="51" spans="1:79" ht="10.5" customHeight="1" x14ac:dyDescent="0.2">
      <c r="A51" s="81" t="s">
        <v>88</v>
      </c>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5"/>
      <c r="BO51" s="6"/>
      <c r="BP51" s="6"/>
      <c r="BQ51" s="6"/>
    </row>
    <row r="52" spans="1:79" s="25" customFormat="1" ht="15.75" customHeight="1" x14ac:dyDescent="0.25">
      <c r="A52" s="60" t="s">
        <v>54</v>
      </c>
      <c r="B52" s="60"/>
      <c r="C52" s="61" t="s">
        <v>43</v>
      </c>
      <c r="D52" s="61"/>
      <c r="E52" s="61"/>
      <c r="F52" s="61"/>
      <c r="G52" s="61"/>
      <c r="H52" s="61"/>
      <c r="I52" s="61"/>
      <c r="J52" s="61"/>
      <c r="K52" s="61"/>
      <c r="L52" s="61"/>
      <c r="M52" s="61"/>
      <c r="N52" s="61"/>
      <c r="O52" s="61"/>
      <c r="P52" s="61"/>
      <c r="Q52" s="61"/>
      <c r="R52" s="61"/>
      <c r="S52" s="62" t="s">
        <v>41</v>
      </c>
      <c r="T52" s="63"/>
      <c r="U52" s="63"/>
      <c r="V52" s="63"/>
      <c r="W52" s="63"/>
      <c r="X52" s="58"/>
      <c r="Y52" s="58"/>
      <c r="Z52" s="58"/>
      <c r="AA52" s="58"/>
      <c r="AB52" s="58"/>
      <c r="AC52" s="58"/>
      <c r="AD52" s="58"/>
      <c r="AE52" s="58"/>
      <c r="AF52" s="58"/>
      <c r="AG52" s="58"/>
      <c r="AH52" s="59"/>
      <c r="AI52" s="64">
        <v>3891.47</v>
      </c>
      <c r="AJ52" s="65"/>
      <c r="AK52" s="65"/>
      <c r="AL52" s="65"/>
      <c r="AM52" s="65"/>
      <c r="AN52" s="66"/>
      <c r="AO52" s="66"/>
      <c r="AP52" s="66"/>
      <c r="AQ52" s="66"/>
      <c r="AR52" s="66"/>
      <c r="AS52" s="66"/>
      <c r="AT52" s="66"/>
      <c r="AU52" s="66"/>
      <c r="AV52" s="66"/>
      <c r="AW52" s="66"/>
      <c r="AX52" s="67"/>
      <c r="AY52" s="62" t="s">
        <v>41</v>
      </c>
      <c r="AZ52" s="63"/>
      <c r="BA52" s="63"/>
      <c r="BB52" s="63"/>
      <c r="BC52" s="63"/>
      <c r="BD52" s="58"/>
      <c r="BE52" s="58"/>
      <c r="BF52" s="58"/>
      <c r="BG52" s="58"/>
      <c r="BH52" s="58"/>
      <c r="BI52" s="58"/>
      <c r="BJ52" s="58"/>
      <c r="BK52" s="58"/>
      <c r="BL52" s="58"/>
      <c r="BM52" s="58"/>
      <c r="BN52" s="59"/>
      <c r="BO52" s="9"/>
      <c r="BP52" s="9"/>
      <c r="BQ52" s="9"/>
    </row>
    <row r="53" spans="1:79" s="25" customFormat="1" ht="15" customHeight="1" x14ac:dyDescent="0.25">
      <c r="A53" s="60" t="s">
        <v>55</v>
      </c>
      <c r="B53" s="60"/>
      <c r="C53" s="61" t="s">
        <v>56</v>
      </c>
      <c r="D53" s="61"/>
      <c r="E53" s="61"/>
      <c r="F53" s="61"/>
      <c r="G53" s="61"/>
      <c r="H53" s="61"/>
      <c r="I53" s="61"/>
      <c r="J53" s="61"/>
      <c r="K53" s="61"/>
      <c r="L53" s="61"/>
      <c r="M53" s="61"/>
      <c r="N53" s="61"/>
      <c r="O53" s="61"/>
      <c r="P53" s="61"/>
      <c r="Q53" s="61"/>
      <c r="R53" s="61"/>
      <c r="S53" s="62" t="s">
        <v>41</v>
      </c>
      <c r="T53" s="63"/>
      <c r="U53" s="63"/>
      <c r="V53" s="63"/>
      <c r="W53" s="63"/>
      <c r="X53" s="58"/>
      <c r="Y53" s="58"/>
      <c r="Z53" s="58"/>
      <c r="AA53" s="58"/>
      <c r="AB53" s="58"/>
      <c r="AC53" s="58"/>
      <c r="AD53" s="58"/>
      <c r="AE53" s="58"/>
      <c r="AF53" s="58"/>
      <c r="AG53" s="58"/>
      <c r="AH53" s="59"/>
      <c r="AI53" s="64">
        <v>0</v>
      </c>
      <c r="AJ53" s="65"/>
      <c r="AK53" s="65"/>
      <c r="AL53" s="65"/>
      <c r="AM53" s="65"/>
      <c r="AN53" s="66"/>
      <c r="AO53" s="66"/>
      <c r="AP53" s="66"/>
      <c r="AQ53" s="66"/>
      <c r="AR53" s="66"/>
      <c r="AS53" s="66"/>
      <c r="AT53" s="66"/>
      <c r="AU53" s="66"/>
      <c r="AV53" s="66"/>
      <c r="AW53" s="66"/>
      <c r="AX53" s="67"/>
      <c r="AY53" s="62" t="s">
        <v>41</v>
      </c>
      <c r="AZ53" s="63"/>
      <c r="BA53" s="63"/>
      <c r="BB53" s="63"/>
      <c r="BC53" s="63"/>
      <c r="BD53" s="58"/>
      <c r="BE53" s="58"/>
      <c r="BF53" s="58"/>
      <c r="BG53" s="58"/>
      <c r="BH53" s="58"/>
      <c r="BI53" s="58"/>
      <c r="BJ53" s="58"/>
      <c r="BK53" s="58"/>
      <c r="BL53" s="58"/>
      <c r="BM53" s="58"/>
      <c r="BN53" s="59"/>
      <c r="BO53" s="9"/>
      <c r="BP53" s="9"/>
      <c r="BQ53" s="9"/>
    </row>
    <row r="54" spans="1:79" ht="15.75" customHeight="1" x14ac:dyDescent="0.2">
      <c r="A54" s="212" t="s">
        <v>180</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c r="BJ54" s="185"/>
      <c r="BK54" s="185"/>
      <c r="BL54" s="185"/>
      <c r="BM54" s="185"/>
      <c r="BN54" s="186"/>
      <c r="BO54" s="6"/>
      <c r="BP54" s="6"/>
      <c r="BQ54" s="6"/>
    </row>
    <row r="56" spans="1:79" ht="15.75" customHeight="1" x14ac:dyDescent="0.2">
      <c r="A56" s="38" t="s">
        <v>87</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row>
    <row r="57" spans="1:79" ht="29.25" customHeight="1" x14ac:dyDescent="0.2">
      <c r="A57" s="40" t="s">
        <v>3</v>
      </c>
      <c r="B57" s="146"/>
      <c r="C57" s="40" t="s">
        <v>4</v>
      </c>
      <c r="D57" s="41"/>
      <c r="E57" s="41"/>
      <c r="F57" s="41"/>
      <c r="G57" s="41"/>
      <c r="H57" s="41"/>
      <c r="I57" s="41"/>
      <c r="J57" s="42"/>
      <c r="K57" s="42"/>
      <c r="L57" s="42"/>
      <c r="M57" s="42"/>
      <c r="N57" s="42"/>
      <c r="O57" s="42"/>
      <c r="P57" s="42"/>
      <c r="Q57" s="42"/>
      <c r="R57" s="42"/>
      <c r="S57" s="42"/>
      <c r="T57" s="42"/>
      <c r="U57" s="42"/>
      <c r="V57" s="42"/>
      <c r="W57" s="42"/>
      <c r="X57" s="43"/>
      <c r="Y57" s="55" t="s">
        <v>16</v>
      </c>
      <c r="Z57" s="55"/>
      <c r="AA57" s="55"/>
      <c r="AB57" s="55"/>
      <c r="AC57" s="55"/>
      <c r="AD57" s="55"/>
      <c r="AE57" s="55"/>
      <c r="AF57" s="55"/>
      <c r="AG57" s="55"/>
      <c r="AH57" s="55"/>
      <c r="AI57" s="55"/>
      <c r="AJ57" s="55"/>
      <c r="AK57" s="55"/>
      <c r="AL57" s="55"/>
      <c r="AM57" s="55"/>
      <c r="AN57" s="55" t="s">
        <v>39</v>
      </c>
      <c r="AO57" s="55"/>
      <c r="AP57" s="55"/>
      <c r="AQ57" s="55"/>
      <c r="AR57" s="55"/>
      <c r="AS57" s="55"/>
      <c r="AT57" s="55"/>
      <c r="AU57" s="55"/>
      <c r="AV57" s="55"/>
      <c r="AW57" s="55"/>
      <c r="AX57" s="55"/>
      <c r="AY57" s="55"/>
      <c r="AZ57" s="55"/>
      <c r="BA57" s="55"/>
      <c r="BB57" s="55"/>
      <c r="BC57" s="156" t="s">
        <v>0</v>
      </c>
      <c r="BD57" s="156"/>
      <c r="BE57" s="156"/>
      <c r="BF57" s="156"/>
      <c r="BG57" s="156"/>
      <c r="BH57" s="156"/>
      <c r="BI57" s="156"/>
      <c r="BJ57" s="156"/>
      <c r="BK57" s="156"/>
      <c r="BL57" s="156"/>
      <c r="BM57" s="156"/>
      <c r="BN57" s="156"/>
      <c r="BO57" s="156"/>
      <c r="BP57" s="156"/>
      <c r="BQ57" s="156"/>
      <c r="BR57" s="8"/>
      <c r="BS57" s="8"/>
      <c r="BT57" s="8"/>
      <c r="BU57" s="8"/>
      <c r="BV57" s="8"/>
      <c r="BW57" s="8"/>
      <c r="BX57" s="8"/>
      <c r="BY57" s="8"/>
      <c r="BZ57" s="7"/>
    </row>
    <row r="58" spans="1:79" ht="32.25" customHeight="1" x14ac:dyDescent="0.2">
      <c r="A58" s="44"/>
      <c r="B58" s="147"/>
      <c r="C58" s="44"/>
      <c r="D58" s="45"/>
      <c r="E58" s="45"/>
      <c r="F58" s="45"/>
      <c r="G58" s="45"/>
      <c r="H58" s="45"/>
      <c r="I58" s="45"/>
      <c r="J58" s="46"/>
      <c r="K58" s="46"/>
      <c r="L58" s="46"/>
      <c r="M58" s="46"/>
      <c r="N58" s="46"/>
      <c r="O58" s="46"/>
      <c r="P58" s="46"/>
      <c r="Q58" s="46"/>
      <c r="R58" s="46"/>
      <c r="S58" s="46"/>
      <c r="T58" s="46"/>
      <c r="U58" s="46"/>
      <c r="V58" s="46"/>
      <c r="W58" s="46"/>
      <c r="X58" s="47"/>
      <c r="Y58" s="48" t="s">
        <v>2</v>
      </c>
      <c r="Z58" s="49"/>
      <c r="AA58" s="49"/>
      <c r="AB58" s="49"/>
      <c r="AC58" s="50"/>
      <c r="AD58" s="48" t="s">
        <v>1</v>
      </c>
      <c r="AE58" s="49"/>
      <c r="AF58" s="49"/>
      <c r="AG58" s="49"/>
      <c r="AH58" s="50"/>
      <c r="AI58" s="55" t="s">
        <v>17</v>
      </c>
      <c r="AJ58" s="55"/>
      <c r="AK58" s="55"/>
      <c r="AL58" s="55"/>
      <c r="AM58" s="55"/>
      <c r="AN58" s="55" t="s">
        <v>2</v>
      </c>
      <c r="AO58" s="55"/>
      <c r="AP58" s="55"/>
      <c r="AQ58" s="55"/>
      <c r="AR58" s="55"/>
      <c r="AS58" s="55" t="s">
        <v>1</v>
      </c>
      <c r="AT58" s="55"/>
      <c r="AU58" s="55"/>
      <c r="AV58" s="55"/>
      <c r="AW58" s="55"/>
      <c r="AX58" s="55" t="s">
        <v>17</v>
      </c>
      <c r="AY58" s="55"/>
      <c r="AZ58" s="55"/>
      <c r="BA58" s="55"/>
      <c r="BB58" s="55"/>
      <c r="BC58" s="55" t="s">
        <v>2</v>
      </c>
      <c r="BD58" s="55"/>
      <c r="BE58" s="55"/>
      <c r="BF58" s="55"/>
      <c r="BG58" s="55"/>
      <c r="BH58" s="55" t="s">
        <v>1</v>
      </c>
      <c r="BI58" s="55"/>
      <c r="BJ58" s="55"/>
      <c r="BK58" s="55"/>
      <c r="BL58" s="55"/>
      <c r="BM58" s="55" t="s">
        <v>17</v>
      </c>
      <c r="BN58" s="55"/>
      <c r="BO58" s="55"/>
      <c r="BP58" s="55"/>
      <c r="BQ58" s="55"/>
      <c r="BR58" s="2"/>
      <c r="BS58" s="2"/>
      <c r="BT58" s="2"/>
      <c r="BU58" s="2"/>
      <c r="BV58" s="2"/>
      <c r="BW58" s="2"/>
      <c r="BX58" s="2"/>
      <c r="BY58" s="2"/>
      <c r="BZ58" s="7"/>
    </row>
    <row r="59" spans="1:79" s="224" customFormat="1" ht="10.5" customHeight="1" x14ac:dyDescent="0.2">
      <c r="A59" s="218">
        <v>1</v>
      </c>
      <c r="B59" s="218"/>
      <c r="C59" s="219">
        <v>2</v>
      </c>
      <c r="D59" s="220"/>
      <c r="E59" s="220"/>
      <c r="F59" s="220"/>
      <c r="G59" s="220"/>
      <c r="H59" s="220"/>
      <c r="I59" s="220"/>
      <c r="J59" s="220"/>
      <c r="K59" s="220"/>
      <c r="L59" s="220"/>
      <c r="M59" s="220"/>
      <c r="N59" s="220"/>
      <c r="O59" s="220"/>
      <c r="P59" s="220"/>
      <c r="Q59" s="220"/>
      <c r="R59" s="220"/>
      <c r="S59" s="220"/>
      <c r="T59" s="220"/>
      <c r="U59" s="220"/>
      <c r="V59" s="220"/>
      <c r="W59" s="220"/>
      <c r="X59" s="221"/>
      <c r="Y59" s="218">
        <v>3</v>
      </c>
      <c r="Z59" s="218"/>
      <c r="AA59" s="218"/>
      <c r="AB59" s="218"/>
      <c r="AC59" s="218"/>
      <c r="AD59" s="218">
        <v>4</v>
      </c>
      <c r="AE59" s="218"/>
      <c r="AF59" s="218"/>
      <c r="AG59" s="218"/>
      <c r="AH59" s="218"/>
      <c r="AI59" s="218">
        <v>5</v>
      </c>
      <c r="AJ59" s="218"/>
      <c r="AK59" s="218"/>
      <c r="AL59" s="218"/>
      <c r="AM59" s="218"/>
      <c r="AN59" s="219">
        <v>6</v>
      </c>
      <c r="AO59" s="220"/>
      <c r="AP59" s="220"/>
      <c r="AQ59" s="220"/>
      <c r="AR59" s="221"/>
      <c r="AS59" s="219">
        <v>7</v>
      </c>
      <c r="AT59" s="220"/>
      <c r="AU59" s="220"/>
      <c r="AV59" s="220"/>
      <c r="AW59" s="221"/>
      <c r="AX59" s="219">
        <v>8</v>
      </c>
      <c r="AY59" s="220"/>
      <c r="AZ59" s="220"/>
      <c r="BA59" s="220"/>
      <c r="BB59" s="221"/>
      <c r="BC59" s="219">
        <v>9</v>
      </c>
      <c r="BD59" s="220"/>
      <c r="BE59" s="220"/>
      <c r="BF59" s="220"/>
      <c r="BG59" s="221"/>
      <c r="BH59" s="219">
        <v>10</v>
      </c>
      <c r="BI59" s="220"/>
      <c r="BJ59" s="220"/>
      <c r="BK59" s="220"/>
      <c r="BL59" s="221"/>
      <c r="BM59" s="219">
        <v>11</v>
      </c>
      <c r="BN59" s="220"/>
      <c r="BO59" s="220"/>
      <c r="BP59" s="220"/>
      <c r="BQ59" s="221"/>
      <c r="BR59" s="222"/>
      <c r="BS59" s="222"/>
      <c r="BT59" s="222"/>
      <c r="BU59" s="222"/>
      <c r="BV59" s="222"/>
      <c r="BW59" s="222"/>
      <c r="BX59" s="222"/>
      <c r="BY59" s="222"/>
      <c r="BZ59" s="223"/>
    </row>
    <row r="60" spans="1:79" ht="12.75" hidden="1" customHeight="1" x14ac:dyDescent="0.2">
      <c r="A60" s="39" t="s">
        <v>11</v>
      </c>
      <c r="B60" s="39"/>
      <c r="C60" s="51" t="s">
        <v>12</v>
      </c>
      <c r="D60" s="52"/>
      <c r="E60" s="52"/>
      <c r="F60" s="52"/>
      <c r="G60" s="52"/>
      <c r="H60" s="52"/>
      <c r="I60" s="52"/>
      <c r="J60" s="53"/>
      <c r="K60" s="53"/>
      <c r="L60" s="53"/>
      <c r="M60" s="53"/>
      <c r="N60" s="53"/>
      <c r="O60" s="53"/>
      <c r="P60" s="53"/>
      <c r="Q60" s="53"/>
      <c r="R60" s="53"/>
      <c r="S60" s="53"/>
      <c r="T60" s="53"/>
      <c r="U60" s="53"/>
      <c r="V60" s="53"/>
      <c r="W60" s="53"/>
      <c r="X60" s="54"/>
      <c r="Y60" s="105" t="s">
        <v>33</v>
      </c>
      <c r="Z60" s="105"/>
      <c r="AA60" s="105"/>
      <c r="AB60" s="105"/>
      <c r="AC60" s="105"/>
      <c r="AD60" s="105" t="s">
        <v>91</v>
      </c>
      <c r="AE60" s="105"/>
      <c r="AF60" s="105"/>
      <c r="AG60" s="105"/>
      <c r="AH60" s="105"/>
      <c r="AI60" s="105" t="s">
        <v>13</v>
      </c>
      <c r="AJ60" s="105"/>
      <c r="AK60" s="105"/>
      <c r="AL60" s="105"/>
      <c r="AM60" s="105"/>
      <c r="AN60" s="105" t="s">
        <v>34</v>
      </c>
      <c r="AO60" s="105"/>
      <c r="AP60" s="105"/>
      <c r="AQ60" s="105"/>
      <c r="AR60" s="105"/>
      <c r="AS60" s="105" t="s">
        <v>19</v>
      </c>
      <c r="AT60" s="105"/>
      <c r="AU60" s="105"/>
      <c r="AV60" s="105"/>
      <c r="AW60" s="105"/>
      <c r="AX60" s="105" t="s">
        <v>13</v>
      </c>
      <c r="AY60" s="105"/>
      <c r="AZ60" s="105"/>
      <c r="BA60" s="105"/>
      <c r="BB60" s="105"/>
      <c r="BC60" s="105" t="s">
        <v>21</v>
      </c>
      <c r="BD60" s="105"/>
      <c r="BE60" s="105"/>
      <c r="BF60" s="105"/>
      <c r="BG60" s="105"/>
      <c r="BH60" s="105" t="s">
        <v>21</v>
      </c>
      <c r="BI60" s="105"/>
      <c r="BJ60" s="105"/>
      <c r="BK60" s="105"/>
      <c r="BL60" s="105"/>
      <c r="BM60" s="151" t="s">
        <v>13</v>
      </c>
      <c r="BN60" s="151"/>
      <c r="BO60" s="151"/>
      <c r="BP60" s="151"/>
      <c r="BQ60" s="151"/>
      <c r="BR60" s="10"/>
      <c r="BS60" s="10"/>
      <c r="BT60" s="7"/>
      <c r="BU60" s="7"/>
      <c r="BV60" s="7"/>
      <c r="BW60" s="7"/>
      <c r="BX60" s="7"/>
      <c r="BY60" s="7"/>
      <c r="BZ60" s="7"/>
      <c r="CA60" s="1" t="s">
        <v>93</v>
      </c>
    </row>
    <row r="61" spans="1:79" s="171" customFormat="1" ht="12.75" hidden="1" customHeight="1" x14ac:dyDescent="0.2">
      <c r="A61" s="119"/>
      <c r="B61" s="119"/>
      <c r="C61" s="179" t="s">
        <v>111</v>
      </c>
      <c r="D61" s="180"/>
      <c r="E61" s="180"/>
      <c r="F61" s="180"/>
      <c r="G61" s="180"/>
      <c r="H61" s="180"/>
      <c r="I61" s="180"/>
      <c r="J61" s="180"/>
      <c r="K61" s="180"/>
      <c r="L61" s="180"/>
      <c r="M61" s="180"/>
      <c r="N61" s="180"/>
      <c r="O61" s="180"/>
      <c r="P61" s="180"/>
      <c r="Q61" s="180"/>
      <c r="R61" s="180"/>
      <c r="S61" s="180"/>
      <c r="T61" s="180"/>
      <c r="U61" s="180"/>
      <c r="V61" s="180"/>
      <c r="W61" s="180"/>
      <c r="X61" s="181"/>
      <c r="Y61" s="150"/>
      <c r="Z61" s="150"/>
      <c r="AA61" s="150"/>
      <c r="AB61" s="150"/>
      <c r="AC61" s="150"/>
      <c r="AD61" s="150"/>
      <c r="AE61" s="150"/>
      <c r="AF61" s="150"/>
      <c r="AG61" s="150"/>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c r="BI61" s="150"/>
      <c r="BJ61" s="150"/>
      <c r="BK61" s="150"/>
      <c r="BL61" s="150"/>
      <c r="BM61" s="150"/>
      <c r="BN61" s="150"/>
      <c r="BO61" s="150"/>
      <c r="BP61" s="150"/>
      <c r="BQ61" s="150"/>
      <c r="BR61" s="182"/>
      <c r="BS61" s="182"/>
      <c r="BT61" s="182"/>
      <c r="BU61" s="182"/>
      <c r="BV61" s="182"/>
      <c r="BW61" s="182"/>
      <c r="BX61" s="182"/>
      <c r="BY61" s="182"/>
      <c r="BZ61" s="183"/>
      <c r="CA61" s="171" t="s">
        <v>94</v>
      </c>
    </row>
    <row r="62" spans="1:79" s="171" customFormat="1" x14ac:dyDescent="0.2">
      <c r="A62" s="119"/>
      <c r="B62" s="119"/>
      <c r="C62" s="179" t="s">
        <v>112</v>
      </c>
      <c r="D62" s="180"/>
      <c r="E62" s="180"/>
      <c r="F62" s="180"/>
      <c r="G62" s="180"/>
      <c r="H62" s="180"/>
      <c r="I62" s="180"/>
      <c r="J62" s="180"/>
      <c r="K62" s="180"/>
      <c r="L62" s="180"/>
      <c r="M62" s="180"/>
      <c r="N62" s="180"/>
      <c r="O62" s="180"/>
      <c r="P62" s="180"/>
      <c r="Q62" s="180"/>
      <c r="R62" s="180"/>
      <c r="S62" s="180"/>
      <c r="T62" s="180"/>
      <c r="U62" s="180"/>
      <c r="V62" s="180"/>
      <c r="W62" s="180"/>
      <c r="X62" s="181"/>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c r="BK62" s="150"/>
      <c r="BL62" s="150"/>
      <c r="BM62" s="150"/>
      <c r="BN62" s="150"/>
      <c r="BO62" s="150"/>
      <c r="BP62" s="150"/>
      <c r="BQ62" s="150"/>
      <c r="BR62" s="182"/>
      <c r="BS62" s="182"/>
      <c r="BT62" s="182"/>
      <c r="BU62" s="182"/>
      <c r="BV62" s="182"/>
      <c r="BW62" s="182"/>
      <c r="BX62" s="182"/>
      <c r="BY62" s="182"/>
      <c r="BZ62" s="183"/>
    </row>
    <row r="63" spans="1:79" s="30" customFormat="1" ht="12.75" customHeight="1" x14ac:dyDescent="0.2">
      <c r="A63" s="39"/>
      <c r="B63" s="39"/>
      <c r="C63" s="187" t="s">
        <v>113</v>
      </c>
      <c r="D63" s="188"/>
      <c r="E63" s="188"/>
      <c r="F63" s="188"/>
      <c r="G63" s="188"/>
      <c r="H63" s="188"/>
      <c r="I63" s="188"/>
      <c r="J63" s="188"/>
      <c r="K63" s="188"/>
      <c r="L63" s="188"/>
      <c r="M63" s="188"/>
      <c r="N63" s="188"/>
      <c r="O63" s="188"/>
      <c r="P63" s="188"/>
      <c r="Q63" s="188"/>
      <c r="R63" s="188"/>
      <c r="S63" s="188"/>
      <c r="T63" s="188"/>
      <c r="U63" s="188"/>
      <c r="V63" s="188"/>
      <c r="W63" s="188"/>
      <c r="X63" s="189"/>
      <c r="Y63" s="106">
        <v>1</v>
      </c>
      <c r="Z63" s="106"/>
      <c r="AA63" s="106"/>
      <c r="AB63" s="106"/>
      <c r="AC63" s="106"/>
      <c r="AD63" s="106">
        <v>0</v>
      </c>
      <c r="AE63" s="106"/>
      <c r="AF63" s="106"/>
      <c r="AG63" s="106"/>
      <c r="AH63" s="106"/>
      <c r="AI63" s="106">
        <v>1</v>
      </c>
      <c r="AJ63" s="106"/>
      <c r="AK63" s="106"/>
      <c r="AL63" s="106"/>
      <c r="AM63" s="106"/>
      <c r="AN63" s="106">
        <v>1</v>
      </c>
      <c r="AO63" s="106"/>
      <c r="AP63" s="106"/>
      <c r="AQ63" s="106"/>
      <c r="AR63" s="106"/>
      <c r="AS63" s="106">
        <v>0</v>
      </c>
      <c r="AT63" s="106"/>
      <c r="AU63" s="106"/>
      <c r="AV63" s="106"/>
      <c r="AW63" s="106"/>
      <c r="AX63" s="106">
        <v>1</v>
      </c>
      <c r="AY63" s="106"/>
      <c r="AZ63" s="106"/>
      <c r="BA63" s="106"/>
      <c r="BB63" s="106"/>
      <c r="BC63" s="106">
        <f>AN63-Y63</f>
        <v>0</v>
      </c>
      <c r="BD63" s="106"/>
      <c r="BE63" s="106"/>
      <c r="BF63" s="106"/>
      <c r="BG63" s="106"/>
      <c r="BH63" s="106">
        <f>AS63-AD63</f>
        <v>0</v>
      </c>
      <c r="BI63" s="106"/>
      <c r="BJ63" s="106"/>
      <c r="BK63" s="106"/>
      <c r="BL63" s="106"/>
      <c r="BM63" s="106">
        <v>0</v>
      </c>
      <c r="BN63" s="106"/>
      <c r="BO63" s="106"/>
      <c r="BP63" s="106"/>
      <c r="BQ63" s="106"/>
      <c r="BR63" s="6"/>
      <c r="BS63" s="6"/>
      <c r="BT63" s="6"/>
      <c r="BU63" s="6"/>
      <c r="BV63" s="6"/>
      <c r="BW63" s="6"/>
      <c r="BX63" s="6"/>
      <c r="BY63" s="6"/>
      <c r="BZ63" s="7"/>
    </row>
    <row r="64" spans="1:79" s="30" customFormat="1" ht="12.75" customHeight="1" x14ac:dyDescent="0.2">
      <c r="A64" s="39"/>
      <c r="B64" s="39"/>
      <c r="C64" s="187" t="s">
        <v>114</v>
      </c>
      <c r="D64" s="188"/>
      <c r="E64" s="188"/>
      <c r="F64" s="188"/>
      <c r="G64" s="188"/>
      <c r="H64" s="188"/>
      <c r="I64" s="188"/>
      <c r="J64" s="188"/>
      <c r="K64" s="188"/>
      <c r="L64" s="188"/>
      <c r="M64" s="188"/>
      <c r="N64" s="188"/>
      <c r="O64" s="188"/>
      <c r="P64" s="188"/>
      <c r="Q64" s="188"/>
      <c r="R64" s="188"/>
      <c r="S64" s="188"/>
      <c r="T64" s="188"/>
      <c r="U64" s="188"/>
      <c r="V64" s="188"/>
      <c r="W64" s="188"/>
      <c r="X64" s="189"/>
      <c r="Y64" s="106">
        <v>9</v>
      </c>
      <c r="Z64" s="106"/>
      <c r="AA64" s="106"/>
      <c r="AB64" s="106"/>
      <c r="AC64" s="106"/>
      <c r="AD64" s="106">
        <v>0</v>
      </c>
      <c r="AE64" s="106"/>
      <c r="AF64" s="106"/>
      <c r="AG64" s="106"/>
      <c r="AH64" s="106"/>
      <c r="AI64" s="106">
        <v>9</v>
      </c>
      <c r="AJ64" s="106"/>
      <c r="AK64" s="106"/>
      <c r="AL64" s="106"/>
      <c r="AM64" s="106"/>
      <c r="AN64" s="106">
        <v>9</v>
      </c>
      <c r="AO64" s="106"/>
      <c r="AP64" s="106"/>
      <c r="AQ64" s="106"/>
      <c r="AR64" s="106"/>
      <c r="AS64" s="106">
        <v>0</v>
      </c>
      <c r="AT64" s="106"/>
      <c r="AU64" s="106"/>
      <c r="AV64" s="106"/>
      <c r="AW64" s="106"/>
      <c r="AX64" s="106">
        <v>9</v>
      </c>
      <c r="AY64" s="106"/>
      <c r="AZ64" s="106"/>
      <c r="BA64" s="106"/>
      <c r="BB64" s="106"/>
      <c r="BC64" s="106">
        <f>AN64-Y64</f>
        <v>0</v>
      </c>
      <c r="BD64" s="106"/>
      <c r="BE64" s="106"/>
      <c r="BF64" s="106"/>
      <c r="BG64" s="106"/>
      <c r="BH64" s="106">
        <f>AS64-AD64</f>
        <v>0</v>
      </c>
      <c r="BI64" s="106"/>
      <c r="BJ64" s="106"/>
      <c r="BK64" s="106"/>
      <c r="BL64" s="106"/>
      <c r="BM64" s="106">
        <v>0</v>
      </c>
      <c r="BN64" s="106"/>
      <c r="BO64" s="106"/>
      <c r="BP64" s="106"/>
      <c r="BQ64" s="106"/>
      <c r="BR64" s="6"/>
      <c r="BS64" s="6"/>
      <c r="BT64" s="6"/>
      <c r="BU64" s="6"/>
      <c r="BV64" s="6"/>
      <c r="BW64" s="6"/>
      <c r="BX64" s="6"/>
      <c r="BY64" s="6"/>
      <c r="BZ64" s="7"/>
    </row>
    <row r="65" spans="1:80" s="30" customFormat="1" ht="12.75" customHeight="1" x14ac:dyDescent="0.2">
      <c r="A65" s="39"/>
      <c r="B65" s="39"/>
      <c r="C65" s="187" t="s">
        <v>115</v>
      </c>
      <c r="D65" s="188"/>
      <c r="E65" s="188"/>
      <c r="F65" s="188"/>
      <c r="G65" s="188"/>
      <c r="H65" s="188"/>
      <c r="I65" s="188"/>
      <c r="J65" s="188"/>
      <c r="K65" s="188"/>
      <c r="L65" s="188"/>
      <c r="M65" s="188"/>
      <c r="N65" s="188"/>
      <c r="O65" s="188"/>
      <c r="P65" s="188"/>
      <c r="Q65" s="188"/>
      <c r="R65" s="188"/>
      <c r="S65" s="188"/>
      <c r="T65" s="188"/>
      <c r="U65" s="188"/>
      <c r="V65" s="188"/>
      <c r="W65" s="188"/>
      <c r="X65" s="189"/>
      <c r="Y65" s="106">
        <v>149.75</v>
      </c>
      <c r="Z65" s="106"/>
      <c r="AA65" s="106"/>
      <c r="AB65" s="106"/>
      <c r="AC65" s="106"/>
      <c r="AD65" s="106">
        <v>0.5</v>
      </c>
      <c r="AE65" s="106"/>
      <c r="AF65" s="106"/>
      <c r="AG65" s="106"/>
      <c r="AH65" s="106"/>
      <c r="AI65" s="106">
        <v>150.25</v>
      </c>
      <c r="AJ65" s="106"/>
      <c r="AK65" s="106"/>
      <c r="AL65" s="106"/>
      <c r="AM65" s="106"/>
      <c r="AN65" s="106">
        <v>138.75</v>
      </c>
      <c r="AO65" s="106"/>
      <c r="AP65" s="106"/>
      <c r="AQ65" s="106"/>
      <c r="AR65" s="106"/>
      <c r="AS65" s="106">
        <v>0.25</v>
      </c>
      <c r="AT65" s="106"/>
      <c r="AU65" s="106"/>
      <c r="AV65" s="106"/>
      <c r="AW65" s="106"/>
      <c r="AX65" s="106">
        <v>139</v>
      </c>
      <c r="AY65" s="106"/>
      <c r="AZ65" s="106"/>
      <c r="BA65" s="106"/>
      <c r="BB65" s="106"/>
      <c r="BC65" s="106">
        <f>AN65-Y65</f>
        <v>-11</v>
      </c>
      <c r="BD65" s="106"/>
      <c r="BE65" s="106"/>
      <c r="BF65" s="106"/>
      <c r="BG65" s="106"/>
      <c r="BH65" s="106">
        <f>AS65-AD65</f>
        <v>-0.25</v>
      </c>
      <c r="BI65" s="106"/>
      <c r="BJ65" s="106"/>
      <c r="BK65" s="106"/>
      <c r="BL65" s="106"/>
      <c r="BM65" s="106">
        <v>-11.25</v>
      </c>
      <c r="BN65" s="106"/>
      <c r="BO65" s="106"/>
      <c r="BP65" s="106"/>
      <c r="BQ65" s="106"/>
      <c r="BR65" s="6"/>
      <c r="BS65" s="6"/>
      <c r="BT65" s="6"/>
      <c r="BU65" s="6"/>
      <c r="BV65" s="6"/>
      <c r="BW65" s="6"/>
      <c r="BX65" s="6"/>
      <c r="BY65" s="6"/>
      <c r="BZ65" s="7"/>
    </row>
    <row r="66" spans="1:80" s="30" customFormat="1" ht="12.75" customHeight="1" x14ac:dyDescent="0.2">
      <c r="A66" s="39"/>
      <c r="B66" s="39"/>
      <c r="C66" s="187" t="s">
        <v>117</v>
      </c>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4"/>
      <c r="BR66" s="6"/>
      <c r="BS66" s="6"/>
      <c r="BT66" s="6"/>
      <c r="BU66" s="6"/>
      <c r="BV66" s="6"/>
      <c r="BW66" s="6"/>
      <c r="BX66" s="6"/>
      <c r="BY66" s="6"/>
      <c r="BZ66" s="7"/>
      <c r="CB66" s="30" t="s">
        <v>116</v>
      </c>
    </row>
    <row r="67" spans="1:80" s="30" customFormat="1" ht="25.5" customHeight="1" x14ac:dyDescent="0.2">
      <c r="A67" s="39"/>
      <c r="B67" s="39"/>
      <c r="C67" s="187" t="s">
        <v>118</v>
      </c>
      <c r="D67" s="188"/>
      <c r="E67" s="188"/>
      <c r="F67" s="188"/>
      <c r="G67" s="188"/>
      <c r="H67" s="188"/>
      <c r="I67" s="188"/>
      <c r="J67" s="188"/>
      <c r="K67" s="188"/>
      <c r="L67" s="188"/>
      <c r="M67" s="188"/>
      <c r="N67" s="188"/>
      <c r="O67" s="188"/>
      <c r="P67" s="188"/>
      <c r="Q67" s="188"/>
      <c r="R67" s="188"/>
      <c r="S67" s="188"/>
      <c r="T67" s="188"/>
      <c r="U67" s="188"/>
      <c r="V67" s="188"/>
      <c r="W67" s="188"/>
      <c r="X67" s="189"/>
      <c r="Y67" s="106">
        <v>113.25</v>
      </c>
      <c r="Z67" s="106"/>
      <c r="AA67" s="106"/>
      <c r="AB67" s="106"/>
      <c r="AC67" s="106"/>
      <c r="AD67" s="106">
        <v>0.5</v>
      </c>
      <c r="AE67" s="106"/>
      <c r="AF67" s="106"/>
      <c r="AG67" s="106"/>
      <c r="AH67" s="106"/>
      <c r="AI67" s="106">
        <v>113.75</v>
      </c>
      <c r="AJ67" s="106"/>
      <c r="AK67" s="106"/>
      <c r="AL67" s="106"/>
      <c r="AM67" s="106"/>
      <c r="AN67" s="106">
        <v>103.25</v>
      </c>
      <c r="AO67" s="106"/>
      <c r="AP67" s="106"/>
      <c r="AQ67" s="106"/>
      <c r="AR67" s="106"/>
      <c r="AS67" s="106">
        <v>0.25</v>
      </c>
      <c r="AT67" s="106"/>
      <c r="AU67" s="106"/>
      <c r="AV67" s="106"/>
      <c r="AW67" s="106"/>
      <c r="AX67" s="106">
        <v>103.5</v>
      </c>
      <c r="AY67" s="106"/>
      <c r="AZ67" s="106"/>
      <c r="BA67" s="106"/>
      <c r="BB67" s="106"/>
      <c r="BC67" s="106">
        <f>AN67-Y67</f>
        <v>-10</v>
      </c>
      <c r="BD67" s="106"/>
      <c r="BE67" s="106"/>
      <c r="BF67" s="106"/>
      <c r="BG67" s="106"/>
      <c r="BH67" s="106">
        <f>AS67-AD67</f>
        <v>-0.25</v>
      </c>
      <c r="BI67" s="106"/>
      <c r="BJ67" s="106"/>
      <c r="BK67" s="106"/>
      <c r="BL67" s="106"/>
      <c r="BM67" s="106">
        <v>-10.25</v>
      </c>
      <c r="BN67" s="106"/>
      <c r="BO67" s="106"/>
      <c r="BP67" s="106"/>
      <c r="BQ67" s="106"/>
      <c r="BR67" s="6"/>
      <c r="BS67" s="6"/>
      <c r="BT67" s="6"/>
      <c r="BU67" s="6"/>
      <c r="BV67" s="6"/>
      <c r="BW67" s="6"/>
      <c r="BX67" s="6"/>
      <c r="BY67" s="6"/>
      <c r="BZ67" s="7"/>
    </row>
    <row r="68" spans="1:80" s="30" customFormat="1" ht="12.75" customHeight="1" x14ac:dyDescent="0.2">
      <c r="A68" s="39"/>
      <c r="B68" s="39"/>
      <c r="C68" s="187" t="s">
        <v>117</v>
      </c>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4"/>
      <c r="BR68" s="6"/>
      <c r="BS68" s="6"/>
      <c r="BT68" s="6"/>
      <c r="BU68" s="6"/>
      <c r="BV68" s="6"/>
      <c r="BW68" s="6"/>
      <c r="BX68" s="6"/>
      <c r="BY68" s="6"/>
      <c r="BZ68" s="7"/>
      <c r="CB68" s="30" t="s">
        <v>119</v>
      </c>
    </row>
    <row r="69" spans="1:80" s="192" customFormat="1" x14ac:dyDescent="0.2">
      <c r="A69" s="119"/>
      <c r="B69" s="119"/>
      <c r="C69" s="184" t="s">
        <v>120</v>
      </c>
      <c r="D69" s="190"/>
      <c r="E69" s="190"/>
      <c r="F69" s="190"/>
      <c r="G69" s="190"/>
      <c r="H69" s="190"/>
      <c r="I69" s="190"/>
      <c r="J69" s="190"/>
      <c r="K69" s="190"/>
      <c r="L69" s="190"/>
      <c r="M69" s="190"/>
      <c r="N69" s="190"/>
      <c r="O69" s="190"/>
      <c r="P69" s="190"/>
      <c r="Q69" s="190"/>
      <c r="R69" s="190"/>
      <c r="S69" s="190"/>
      <c r="T69" s="190"/>
      <c r="U69" s="190"/>
      <c r="V69" s="190"/>
      <c r="W69" s="190"/>
      <c r="X69" s="191"/>
      <c r="Y69" s="150"/>
      <c r="Z69" s="150"/>
      <c r="AA69" s="150"/>
      <c r="AB69" s="150"/>
      <c r="AC69" s="150"/>
      <c r="AD69" s="150"/>
      <c r="AE69" s="150"/>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82"/>
      <c r="BS69" s="182"/>
      <c r="BT69" s="182"/>
      <c r="BU69" s="182"/>
      <c r="BV69" s="182"/>
      <c r="BW69" s="182"/>
      <c r="BX69" s="182"/>
      <c r="BY69" s="182"/>
      <c r="BZ69" s="183"/>
    </row>
    <row r="70" spans="1:80" s="30" customFormat="1" ht="25.5" customHeight="1" x14ac:dyDescent="0.2">
      <c r="A70" s="39"/>
      <c r="B70" s="39"/>
      <c r="C70" s="187" t="s">
        <v>121</v>
      </c>
      <c r="D70" s="188"/>
      <c r="E70" s="188"/>
      <c r="F70" s="188"/>
      <c r="G70" s="188"/>
      <c r="H70" s="188"/>
      <c r="I70" s="188"/>
      <c r="J70" s="188"/>
      <c r="K70" s="188"/>
      <c r="L70" s="188"/>
      <c r="M70" s="188"/>
      <c r="N70" s="188"/>
      <c r="O70" s="188"/>
      <c r="P70" s="188"/>
      <c r="Q70" s="188"/>
      <c r="R70" s="188"/>
      <c r="S70" s="188"/>
      <c r="T70" s="188"/>
      <c r="U70" s="188"/>
      <c r="V70" s="188"/>
      <c r="W70" s="188"/>
      <c r="X70" s="189"/>
      <c r="Y70" s="106">
        <v>4025</v>
      </c>
      <c r="Z70" s="106"/>
      <c r="AA70" s="106"/>
      <c r="AB70" s="106"/>
      <c r="AC70" s="106"/>
      <c r="AD70" s="106">
        <v>25</v>
      </c>
      <c r="AE70" s="106"/>
      <c r="AF70" s="106"/>
      <c r="AG70" s="106"/>
      <c r="AH70" s="106"/>
      <c r="AI70" s="106">
        <v>4050</v>
      </c>
      <c r="AJ70" s="106"/>
      <c r="AK70" s="106"/>
      <c r="AL70" s="106"/>
      <c r="AM70" s="106"/>
      <c r="AN70" s="106">
        <v>5519</v>
      </c>
      <c r="AO70" s="106"/>
      <c r="AP70" s="106"/>
      <c r="AQ70" s="106"/>
      <c r="AR70" s="106"/>
      <c r="AS70" s="106">
        <v>7</v>
      </c>
      <c r="AT70" s="106"/>
      <c r="AU70" s="106"/>
      <c r="AV70" s="106"/>
      <c r="AW70" s="106"/>
      <c r="AX70" s="106">
        <v>5526</v>
      </c>
      <c r="AY70" s="106"/>
      <c r="AZ70" s="106"/>
      <c r="BA70" s="106"/>
      <c r="BB70" s="106"/>
      <c r="BC70" s="106">
        <f>AN70-Y70</f>
        <v>1494</v>
      </c>
      <c r="BD70" s="106"/>
      <c r="BE70" s="106"/>
      <c r="BF70" s="106"/>
      <c r="BG70" s="106"/>
      <c r="BH70" s="106">
        <f>AS70-AD70</f>
        <v>-18</v>
      </c>
      <c r="BI70" s="106"/>
      <c r="BJ70" s="106"/>
      <c r="BK70" s="106"/>
      <c r="BL70" s="106"/>
      <c r="BM70" s="106">
        <v>1476</v>
      </c>
      <c r="BN70" s="106"/>
      <c r="BO70" s="106"/>
      <c r="BP70" s="106"/>
      <c r="BQ70" s="106"/>
      <c r="BR70" s="6"/>
      <c r="BS70" s="6"/>
      <c r="BT70" s="6"/>
      <c r="BU70" s="6"/>
      <c r="BV70" s="6"/>
      <c r="BW70" s="6"/>
      <c r="BX70" s="6"/>
      <c r="BY70" s="6"/>
      <c r="BZ70" s="7"/>
    </row>
    <row r="71" spans="1:80" s="30" customFormat="1" ht="25.5" customHeight="1" x14ac:dyDescent="0.2">
      <c r="A71" s="39"/>
      <c r="B71" s="39"/>
      <c r="C71" s="187" t="s">
        <v>123</v>
      </c>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4"/>
      <c r="BR71" s="6"/>
      <c r="BS71" s="6"/>
      <c r="BT71" s="6"/>
      <c r="BU71" s="6"/>
      <c r="BV71" s="6"/>
      <c r="BW71" s="6"/>
      <c r="BX71" s="6"/>
      <c r="BY71" s="6"/>
      <c r="BZ71" s="7"/>
      <c r="CB71" s="30" t="s">
        <v>122</v>
      </c>
    </row>
    <row r="72" spans="1:80" s="30" customFormat="1" ht="12.75" customHeight="1" x14ac:dyDescent="0.2">
      <c r="A72" s="39"/>
      <c r="B72" s="39"/>
      <c r="C72" s="187" t="s">
        <v>124</v>
      </c>
      <c r="D72" s="188"/>
      <c r="E72" s="188"/>
      <c r="F72" s="188"/>
      <c r="G72" s="188"/>
      <c r="H72" s="188"/>
      <c r="I72" s="188"/>
      <c r="J72" s="188"/>
      <c r="K72" s="188"/>
      <c r="L72" s="188"/>
      <c r="M72" s="188"/>
      <c r="N72" s="188"/>
      <c r="O72" s="188"/>
      <c r="P72" s="188"/>
      <c r="Q72" s="188"/>
      <c r="R72" s="188"/>
      <c r="S72" s="188"/>
      <c r="T72" s="188"/>
      <c r="U72" s="188"/>
      <c r="V72" s="188"/>
      <c r="W72" s="188"/>
      <c r="X72" s="189"/>
      <c r="Y72" s="106">
        <v>602</v>
      </c>
      <c r="Z72" s="106"/>
      <c r="AA72" s="106"/>
      <c r="AB72" s="106"/>
      <c r="AC72" s="106"/>
      <c r="AD72" s="106">
        <v>5</v>
      </c>
      <c r="AE72" s="106"/>
      <c r="AF72" s="106"/>
      <c r="AG72" s="106"/>
      <c r="AH72" s="106"/>
      <c r="AI72" s="106">
        <v>607</v>
      </c>
      <c r="AJ72" s="106"/>
      <c r="AK72" s="106"/>
      <c r="AL72" s="106"/>
      <c r="AM72" s="106"/>
      <c r="AN72" s="106">
        <v>385</v>
      </c>
      <c r="AO72" s="106"/>
      <c r="AP72" s="106"/>
      <c r="AQ72" s="106"/>
      <c r="AR72" s="106"/>
      <c r="AS72" s="106">
        <v>0</v>
      </c>
      <c r="AT72" s="106"/>
      <c r="AU72" s="106"/>
      <c r="AV72" s="106"/>
      <c r="AW72" s="106"/>
      <c r="AX72" s="106">
        <v>385</v>
      </c>
      <c r="AY72" s="106"/>
      <c r="AZ72" s="106"/>
      <c r="BA72" s="106"/>
      <c r="BB72" s="106"/>
      <c r="BC72" s="106">
        <f>AN72-Y72</f>
        <v>-217</v>
      </c>
      <c r="BD72" s="106"/>
      <c r="BE72" s="106"/>
      <c r="BF72" s="106"/>
      <c r="BG72" s="106"/>
      <c r="BH72" s="106">
        <f>AS72-AD72</f>
        <v>-5</v>
      </c>
      <c r="BI72" s="106"/>
      <c r="BJ72" s="106"/>
      <c r="BK72" s="106"/>
      <c r="BL72" s="106"/>
      <c r="BM72" s="106">
        <v>-222</v>
      </c>
      <c r="BN72" s="106"/>
      <c r="BO72" s="106"/>
      <c r="BP72" s="106"/>
      <c r="BQ72" s="106"/>
      <c r="BR72" s="6"/>
      <c r="BS72" s="6"/>
      <c r="BT72" s="6"/>
      <c r="BU72" s="6"/>
      <c r="BV72" s="6"/>
      <c r="BW72" s="6"/>
      <c r="BX72" s="6"/>
      <c r="BY72" s="6"/>
      <c r="BZ72" s="7"/>
    </row>
    <row r="73" spans="1:80" s="30" customFormat="1" ht="12.75" customHeight="1" x14ac:dyDescent="0.2">
      <c r="A73" s="39"/>
      <c r="B73" s="39"/>
      <c r="C73" s="187" t="s">
        <v>126</v>
      </c>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4"/>
      <c r="BR73" s="6"/>
      <c r="BS73" s="6"/>
      <c r="BT73" s="6"/>
      <c r="BU73" s="6"/>
      <c r="BV73" s="6"/>
      <c r="BW73" s="6"/>
      <c r="BX73" s="6"/>
      <c r="BY73" s="6"/>
      <c r="BZ73" s="7"/>
      <c r="CB73" s="30" t="s">
        <v>125</v>
      </c>
    </row>
    <row r="74" spans="1:80" s="30" customFormat="1" ht="25.5" customHeight="1" x14ac:dyDescent="0.2">
      <c r="A74" s="39"/>
      <c r="B74" s="39"/>
      <c r="C74" s="187" t="s">
        <v>127</v>
      </c>
      <c r="D74" s="188"/>
      <c r="E74" s="188"/>
      <c r="F74" s="188"/>
      <c r="G74" s="188"/>
      <c r="H74" s="188"/>
      <c r="I74" s="188"/>
      <c r="J74" s="188"/>
      <c r="K74" s="188"/>
      <c r="L74" s="188"/>
      <c r="M74" s="188"/>
      <c r="N74" s="188"/>
      <c r="O74" s="188"/>
      <c r="P74" s="188"/>
      <c r="Q74" s="188"/>
      <c r="R74" s="188"/>
      <c r="S74" s="188"/>
      <c r="T74" s="188"/>
      <c r="U74" s="188"/>
      <c r="V74" s="188"/>
      <c r="W74" s="188"/>
      <c r="X74" s="189"/>
      <c r="Y74" s="106">
        <v>1208</v>
      </c>
      <c r="Z74" s="106"/>
      <c r="AA74" s="106"/>
      <c r="AB74" s="106"/>
      <c r="AC74" s="106"/>
      <c r="AD74" s="106">
        <v>7</v>
      </c>
      <c r="AE74" s="106"/>
      <c r="AF74" s="106"/>
      <c r="AG74" s="106"/>
      <c r="AH74" s="106"/>
      <c r="AI74" s="106">
        <v>1215</v>
      </c>
      <c r="AJ74" s="106"/>
      <c r="AK74" s="106"/>
      <c r="AL74" s="106"/>
      <c r="AM74" s="106"/>
      <c r="AN74" s="106">
        <v>1714</v>
      </c>
      <c r="AO74" s="106"/>
      <c r="AP74" s="106"/>
      <c r="AQ74" s="106"/>
      <c r="AR74" s="106"/>
      <c r="AS74" s="106">
        <v>0</v>
      </c>
      <c r="AT74" s="106"/>
      <c r="AU74" s="106"/>
      <c r="AV74" s="106"/>
      <c r="AW74" s="106"/>
      <c r="AX74" s="106">
        <v>1714</v>
      </c>
      <c r="AY74" s="106"/>
      <c r="AZ74" s="106"/>
      <c r="BA74" s="106"/>
      <c r="BB74" s="106"/>
      <c r="BC74" s="106">
        <f>AN74-Y74</f>
        <v>506</v>
      </c>
      <c r="BD74" s="106"/>
      <c r="BE74" s="106"/>
      <c r="BF74" s="106"/>
      <c r="BG74" s="106"/>
      <c r="BH74" s="106">
        <f>AS74-AD74</f>
        <v>-7</v>
      </c>
      <c r="BI74" s="106"/>
      <c r="BJ74" s="106"/>
      <c r="BK74" s="106"/>
      <c r="BL74" s="106"/>
      <c r="BM74" s="106">
        <v>499</v>
      </c>
      <c r="BN74" s="106"/>
      <c r="BO74" s="106"/>
      <c r="BP74" s="106"/>
      <c r="BQ74" s="106"/>
      <c r="BR74" s="6"/>
      <c r="BS74" s="6"/>
      <c r="BT74" s="6"/>
      <c r="BU74" s="6"/>
      <c r="BV74" s="6"/>
      <c r="BW74" s="6"/>
      <c r="BX74" s="6"/>
      <c r="BY74" s="6"/>
      <c r="BZ74" s="7"/>
    </row>
    <row r="75" spans="1:80" s="30" customFormat="1" ht="25.5" customHeight="1" x14ac:dyDescent="0.2">
      <c r="A75" s="39"/>
      <c r="B75" s="39"/>
      <c r="C75" s="187" t="s">
        <v>128</v>
      </c>
      <c r="D75" s="188"/>
      <c r="E75" s="188"/>
      <c r="F75" s="188"/>
      <c r="G75" s="188"/>
      <c r="H75" s="188"/>
      <c r="I75" s="188"/>
      <c r="J75" s="188"/>
      <c r="K75" s="188"/>
      <c r="L75" s="188"/>
      <c r="M75" s="188"/>
      <c r="N75" s="188"/>
      <c r="O75" s="188"/>
      <c r="P75" s="188"/>
      <c r="Q75" s="188"/>
      <c r="R75" s="188"/>
      <c r="S75" s="188"/>
      <c r="T75" s="188"/>
      <c r="U75" s="188"/>
      <c r="V75" s="188"/>
      <c r="W75" s="188"/>
      <c r="X75" s="189"/>
      <c r="Y75" s="106">
        <v>2817</v>
      </c>
      <c r="Z75" s="106"/>
      <c r="AA75" s="106"/>
      <c r="AB75" s="106"/>
      <c r="AC75" s="106"/>
      <c r="AD75" s="106">
        <v>18</v>
      </c>
      <c r="AE75" s="106"/>
      <c r="AF75" s="106"/>
      <c r="AG75" s="106"/>
      <c r="AH75" s="106"/>
      <c r="AI75" s="106">
        <v>2835</v>
      </c>
      <c r="AJ75" s="106"/>
      <c r="AK75" s="106"/>
      <c r="AL75" s="106"/>
      <c r="AM75" s="106"/>
      <c r="AN75" s="106">
        <v>3805</v>
      </c>
      <c r="AO75" s="106"/>
      <c r="AP75" s="106"/>
      <c r="AQ75" s="106"/>
      <c r="AR75" s="106"/>
      <c r="AS75" s="106">
        <v>7</v>
      </c>
      <c r="AT75" s="106"/>
      <c r="AU75" s="106"/>
      <c r="AV75" s="106"/>
      <c r="AW75" s="106"/>
      <c r="AX75" s="106">
        <v>3812</v>
      </c>
      <c r="AY75" s="106"/>
      <c r="AZ75" s="106"/>
      <c r="BA75" s="106"/>
      <c r="BB75" s="106"/>
      <c r="BC75" s="106">
        <f>AN75-Y75</f>
        <v>988</v>
      </c>
      <c r="BD75" s="106"/>
      <c r="BE75" s="106"/>
      <c r="BF75" s="106"/>
      <c r="BG75" s="106"/>
      <c r="BH75" s="106">
        <f>AS75-AD75</f>
        <v>-11</v>
      </c>
      <c r="BI75" s="106"/>
      <c r="BJ75" s="106"/>
      <c r="BK75" s="106"/>
      <c r="BL75" s="106"/>
      <c r="BM75" s="106">
        <v>977</v>
      </c>
      <c r="BN75" s="106"/>
      <c r="BO75" s="106"/>
      <c r="BP75" s="106"/>
      <c r="BQ75" s="106"/>
      <c r="BR75" s="6"/>
      <c r="BS75" s="6"/>
      <c r="BT75" s="6"/>
      <c r="BU75" s="6"/>
      <c r="BV75" s="6"/>
      <c r="BW75" s="6"/>
      <c r="BX75" s="6"/>
      <c r="BY75" s="6"/>
      <c r="BZ75" s="7"/>
    </row>
    <row r="76" spans="1:80" s="30" customFormat="1" ht="25.5" customHeight="1" x14ac:dyDescent="0.2">
      <c r="A76" s="39"/>
      <c r="B76" s="39"/>
      <c r="C76" s="187" t="s">
        <v>130</v>
      </c>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4"/>
      <c r="BR76" s="6"/>
      <c r="BS76" s="6"/>
      <c r="BT76" s="6"/>
      <c r="BU76" s="6"/>
      <c r="BV76" s="6"/>
      <c r="BW76" s="6"/>
      <c r="BX76" s="6"/>
      <c r="BY76" s="6"/>
      <c r="BZ76" s="7"/>
      <c r="CB76" s="30" t="s">
        <v>129</v>
      </c>
    </row>
    <row r="77" spans="1:80" s="30" customFormat="1" ht="7.5" customHeight="1" x14ac:dyDescent="0.2">
      <c r="A77" s="39"/>
      <c r="B77" s="39"/>
      <c r="C77" s="187" t="s">
        <v>130</v>
      </c>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c r="BC77" s="193"/>
      <c r="BD77" s="193"/>
      <c r="BE77" s="193"/>
      <c r="BF77" s="193"/>
      <c r="BG77" s="193"/>
      <c r="BH77" s="193"/>
      <c r="BI77" s="193"/>
      <c r="BJ77" s="193"/>
      <c r="BK77" s="193"/>
      <c r="BL77" s="193"/>
      <c r="BM77" s="193"/>
      <c r="BN77" s="193"/>
      <c r="BO77" s="193"/>
      <c r="BP77" s="193"/>
      <c r="BQ77" s="194"/>
      <c r="BR77" s="6"/>
      <c r="BS77" s="6"/>
      <c r="BT77" s="6"/>
      <c r="BU77" s="6"/>
      <c r="BV77" s="6"/>
      <c r="BW77" s="6"/>
      <c r="BX77" s="6"/>
      <c r="BY77" s="6"/>
      <c r="BZ77" s="7"/>
      <c r="CB77" s="30" t="s">
        <v>131</v>
      </c>
    </row>
    <row r="78" spans="1:80" s="192" customFormat="1" x14ac:dyDescent="0.2">
      <c r="A78" s="119"/>
      <c r="B78" s="119"/>
      <c r="C78" s="184" t="s">
        <v>132</v>
      </c>
      <c r="D78" s="190"/>
      <c r="E78" s="190"/>
      <c r="F78" s="190"/>
      <c r="G78" s="190"/>
      <c r="H78" s="190"/>
      <c r="I78" s="190"/>
      <c r="J78" s="190"/>
      <c r="K78" s="190"/>
      <c r="L78" s="190"/>
      <c r="M78" s="190"/>
      <c r="N78" s="190"/>
      <c r="O78" s="190"/>
      <c r="P78" s="190"/>
      <c r="Q78" s="190"/>
      <c r="R78" s="190"/>
      <c r="S78" s="190"/>
      <c r="T78" s="190"/>
      <c r="U78" s="190"/>
      <c r="V78" s="190"/>
      <c r="W78" s="190"/>
      <c r="X78" s="191"/>
      <c r="Y78" s="150"/>
      <c r="Z78" s="150"/>
      <c r="AA78" s="150"/>
      <c r="AB78" s="150"/>
      <c r="AC78" s="150"/>
      <c r="AD78" s="150"/>
      <c r="AE78" s="150"/>
      <c r="AF78" s="150"/>
      <c r="AG78" s="150"/>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c r="BI78" s="150"/>
      <c r="BJ78" s="150"/>
      <c r="BK78" s="150"/>
      <c r="BL78" s="150"/>
      <c r="BM78" s="150"/>
      <c r="BN78" s="150"/>
      <c r="BO78" s="150"/>
      <c r="BP78" s="150"/>
      <c r="BQ78" s="150"/>
      <c r="BR78" s="182"/>
      <c r="BS78" s="182"/>
      <c r="BT78" s="182"/>
      <c r="BU78" s="182"/>
      <c r="BV78" s="182"/>
      <c r="BW78" s="182"/>
      <c r="BX78" s="182"/>
      <c r="BY78" s="182"/>
      <c r="BZ78" s="183"/>
    </row>
    <row r="79" spans="1:80" s="30" customFormat="1" ht="25.5" customHeight="1" x14ac:dyDescent="0.2">
      <c r="A79" s="39"/>
      <c r="B79" s="39"/>
      <c r="C79" s="187" t="s">
        <v>133</v>
      </c>
      <c r="D79" s="188"/>
      <c r="E79" s="188"/>
      <c r="F79" s="188"/>
      <c r="G79" s="188"/>
      <c r="H79" s="188"/>
      <c r="I79" s="188"/>
      <c r="J79" s="188"/>
      <c r="K79" s="188"/>
      <c r="L79" s="188"/>
      <c r="M79" s="188"/>
      <c r="N79" s="188"/>
      <c r="O79" s="188"/>
      <c r="P79" s="188"/>
      <c r="Q79" s="188"/>
      <c r="R79" s="188"/>
      <c r="S79" s="188"/>
      <c r="T79" s="188"/>
      <c r="U79" s="188"/>
      <c r="V79" s="188"/>
      <c r="W79" s="188"/>
      <c r="X79" s="189"/>
      <c r="Y79" s="106">
        <v>36</v>
      </c>
      <c r="Z79" s="106"/>
      <c r="AA79" s="106"/>
      <c r="AB79" s="106"/>
      <c r="AC79" s="106"/>
      <c r="AD79" s="106">
        <v>50</v>
      </c>
      <c r="AE79" s="106"/>
      <c r="AF79" s="106"/>
      <c r="AG79" s="106"/>
      <c r="AH79" s="106"/>
      <c r="AI79" s="106">
        <v>36</v>
      </c>
      <c r="AJ79" s="106"/>
      <c r="AK79" s="106"/>
      <c r="AL79" s="106"/>
      <c r="AM79" s="106"/>
      <c r="AN79" s="106">
        <v>53</v>
      </c>
      <c r="AO79" s="106"/>
      <c r="AP79" s="106"/>
      <c r="AQ79" s="106"/>
      <c r="AR79" s="106"/>
      <c r="AS79" s="106">
        <v>28</v>
      </c>
      <c r="AT79" s="106"/>
      <c r="AU79" s="106"/>
      <c r="AV79" s="106"/>
      <c r="AW79" s="106"/>
      <c r="AX79" s="106">
        <v>50</v>
      </c>
      <c r="AY79" s="106"/>
      <c r="AZ79" s="106"/>
      <c r="BA79" s="106"/>
      <c r="BB79" s="106"/>
      <c r="BC79" s="106">
        <f>AN79-Y79</f>
        <v>17</v>
      </c>
      <c r="BD79" s="106"/>
      <c r="BE79" s="106"/>
      <c r="BF79" s="106"/>
      <c r="BG79" s="106"/>
      <c r="BH79" s="106">
        <f>AS79-AD79</f>
        <v>-22</v>
      </c>
      <c r="BI79" s="106"/>
      <c r="BJ79" s="106"/>
      <c r="BK79" s="106"/>
      <c r="BL79" s="106"/>
      <c r="BM79" s="106">
        <v>14</v>
      </c>
      <c r="BN79" s="106"/>
      <c r="BO79" s="106"/>
      <c r="BP79" s="106"/>
      <c r="BQ79" s="106"/>
      <c r="BR79" s="6"/>
      <c r="BS79" s="6"/>
      <c r="BT79" s="6"/>
      <c r="BU79" s="6"/>
      <c r="BV79" s="6"/>
      <c r="BW79" s="6"/>
      <c r="BX79" s="6"/>
      <c r="BY79" s="6"/>
      <c r="BZ79" s="7"/>
    </row>
    <row r="80" spans="1:80" s="30" customFormat="1" ht="25.5" customHeight="1" x14ac:dyDescent="0.2">
      <c r="A80" s="39"/>
      <c r="B80" s="39"/>
      <c r="C80" s="187" t="s">
        <v>130</v>
      </c>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193"/>
      <c r="AV80" s="193"/>
      <c r="AW80" s="193"/>
      <c r="AX80" s="193"/>
      <c r="AY80" s="193"/>
      <c r="AZ80" s="193"/>
      <c r="BA80" s="193"/>
      <c r="BB80" s="193"/>
      <c r="BC80" s="193"/>
      <c r="BD80" s="193"/>
      <c r="BE80" s="193"/>
      <c r="BF80" s="193"/>
      <c r="BG80" s="193"/>
      <c r="BH80" s="193"/>
      <c r="BI80" s="193"/>
      <c r="BJ80" s="193"/>
      <c r="BK80" s="193"/>
      <c r="BL80" s="193"/>
      <c r="BM80" s="193"/>
      <c r="BN80" s="193"/>
      <c r="BO80" s="193"/>
      <c r="BP80" s="193"/>
      <c r="BQ80" s="194"/>
      <c r="BR80" s="6"/>
      <c r="BS80" s="6"/>
      <c r="BT80" s="6"/>
      <c r="BU80" s="6"/>
      <c r="BV80" s="6"/>
      <c r="BW80" s="6"/>
      <c r="BX80" s="6"/>
      <c r="BY80" s="6"/>
      <c r="BZ80" s="7"/>
      <c r="CB80" s="30" t="s">
        <v>134</v>
      </c>
    </row>
    <row r="81" spans="1:107" s="30" customFormat="1" ht="25.5" customHeight="1" x14ac:dyDescent="0.2">
      <c r="A81" s="39"/>
      <c r="B81" s="39"/>
      <c r="C81" s="187" t="s">
        <v>135</v>
      </c>
      <c r="D81" s="188"/>
      <c r="E81" s="188"/>
      <c r="F81" s="188"/>
      <c r="G81" s="188"/>
      <c r="H81" s="188"/>
      <c r="I81" s="188"/>
      <c r="J81" s="188"/>
      <c r="K81" s="188"/>
      <c r="L81" s="188"/>
      <c r="M81" s="188"/>
      <c r="N81" s="188"/>
      <c r="O81" s="188"/>
      <c r="P81" s="188"/>
      <c r="Q81" s="188"/>
      <c r="R81" s="188"/>
      <c r="S81" s="188"/>
      <c r="T81" s="188"/>
      <c r="U81" s="188"/>
      <c r="V81" s="188"/>
      <c r="W81" s="188"/>
      <c r="X81" s="189"/>
      <c r="Y81" s="106">
        <v>6848</v>
      </c>
      <c r="Z81" s="106"/>
      <c r="AA81" s="106"/>
      <c r="AB81" s="106"/>
      <c r="AC81" s="106"/>
      <c r="AD81" s="106">
        <v>161683</v>
      </c>
      <c r="AE81" s="106"/>
      <c r="AF81" s="106"/>
      <c r="AG81" s="106"/>
      <c r="AH81" s="106"/>
      <c r="AI81" s="106">
        <v>7803</v>
      </c>
      <c r="AJ81" s="106"/>
      <c r="AK81" s="106"/>
      <c r="AL81" s="106"/>
      <c r="AM81" s="106"/>
      <c r="AN81" s="106">
        <v>4890</v>
      </c>
      <c r="AO81" s="106"/>
      <c r="AP81" s="106"/>
      <c r="AQ81" s="106"/>
      <c r="AR81" s="106"/>
      <c r="AS81" s="106">
        <v>577440</v>
      </c>
      <c r="AT81" s="106"/>
      <c r="AU81" s="106"/>
      <c r="AV81" s="106"/>
      <c r="AW81" s="106"/>
      <c r="AX81" s="106">
        <v>5616</v>
      </c>
      <c r="AY81" s="106"/>
      <c r="AZ81" s="106"/>
      <c r="BA81" s="106"/>
      <c r="BB81" s="106"/>
      <c r="BC81" s="106">
        <f>AN81-Y81</f>
        <v>-1958</v>
      </c>
      <c r="BD81" s="106"/>
      <c r="BE81" s="106"/>
      <c r="BF81" s="106"/>
      <c r="BG81" s="106"/>
      <c r="BH81" s="106">
        <f>AS81-AD81</f>
        <v>415757</v>
      </c>
      <c r="BI81" s="106"/>
      <c r="BJ81" s="106"/>
      <c r="BK81" s="106"/>
      <c r="BL81" s="106"/>
      <c r="BM81" s="106">
        <v>-2187</v>
      </c>
      <c r="BN81" s="106"/>
      <c r="BO81" s="106"/>
      <c r="BP81" s="106"/>
      <c r="BQ81" s="106"/>
      <c r="BR81" s="6"/>
      <c r="BS81" s="6"/>
      <c r="BT81" s="6"/>
      <c r="BU81" s="6"/>
      <c r="BV81" s="6"/>
      <c r="BW81" s="6"/>
      <c r="BX81" s="6"/>
      <c r="BY81" s="6"/>
      <c r="BZ81" s="7"/>
    </row>
    <row r="82" spans="1:107" s="30" customFormat="1" ht="38.25" customHeight="1" x14ac:dyDescent="0.2">
      <c r="A82" s="39"/>
      <c r="B82" s="39"/>
      <c r="C82" s="187" t="s">
        <v>137</v>
      </c>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c r="BA82" s="193"/>
      <c r="BB82" s="193"/>
      <c r="BC82" s="193"/>
      <c r="BD82" s="193"/>
      <c r="BE82" s="193"/>
      <c r="BF82" s="193"/>
      <c r="BG82" s="193"/>
      <c r="BH82" s="193"/>
      <c r="BI82" s="193"/>
      <c r="BJ82" s="193"/>
      <c r="BK82" s="193"/>
      <c r="BL82" s="193"/>
      <c r="BM82" s="193"/>
      <c r="BN82" s="193"/>
      <c r="BO82" s="193"/>
      <c r="BP82" s="193"/>
      <c r="BQ82" s="194"/>
      <c r="BR82" s="6"/>
      <c r="BS82" s="6"/>
      <c r="BT82" s="6"/>
      <c r="BU82" s="6"/>
      <c r="BV82" s="6"/>
      <c r="BW82" s="6"/>
      <c r="BX82" s="6"/>
      <c r="BY82" s="6"/>
      <c r="BZ82" s="7"/>
      <c r="CB82" s="30" t="s">
        <v>136</v>
      </c>
    </row>
    <row r="83" spans="1:107" s="192" customFormat="1" x14ac:dyDescent="0.2">
      <c r="A83" s="119"/>
      <c r="B83" s="119"/>
      <c r="C83" s="184" t="s">
        <v>138</v>
      </c>
      <c r="D83" s="190"/>
      <c r="E83" s="190"/>
      <c r="F83" s="190"/>
      <c r="G83" s="190"/>
      <c r="H83" s="190"/>
      <c r="I83" s="190"/>
      <c r="J83" s="190"/>
      <c r="K83" s="190"/>
      <c r="L83" s="190"/>
      <c r="M83" s="190"/>
      <c r="N83" s="190"/>
      <c r="O83" s="190"/>
      <c r="P83" s="190"/>
      <c r="Q83" s="190"/>
      <c r="R83" s="190"/>
      <c r="S83" s="190"/>
      <c r="T83" s="190"/>
      <c r="U83" s="190"/>
      <c r="V83" s="190"/>
      <c r="W83" s="190"/>
      <c r="X83" s="191"/>
      <c r="Y83" s="150"/>
      <c r="Z83" s="150"/>
      <c r="AA83" s="150"/>
      <c r="AB83" s="150"/>
      <c r="AC83" s="150"/>
      <c r="AD83" s="150"/>
      <c r="AE83" s="150"/>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c r="BI83" s="150"/>
      <c r="BJ83" s="150"/>
      <c r="BK83" s="150"/>
      <c r="BL83" s="150"/>
      <c r="BM83" s="150"/>
      <c r="BN83" s="150"/>
      <c r="BO83" s="150"/>
      <c r="BP83" s="150"/>
      <c r="BQ83" s="150"/>
      <c r="BR83" s="182"/>
      <c r="BS83" s="182"/>
      <c r="BT83" s="182"/>
      <c r="BU83" s="182"/>
      <c r="BV83" s="182"/>
      <c r="BW83" s="182"/>
      <c r="BX83" s="182"/>
      <c r="BY83" s="182"/>
      <c r="BZ83" s="183"/>
    </row>
    <row r="84" spans="1:107" s="30" customFormat="1" ht="25.5" customHeight="1" x14ac:dyDescent="0.2">
      <c r="A84" s="39"/>
      <c r="B84" s="39"/>
      <c r="C84" s="187" t="s">
        <v>139</v>
      </c>
      <c r="D84" s="188"/>
      <c r="E84" s="188"/>
      <c r="F84" s="188"/>
      <c r="G84" s="188"/>
      <c r="H84" s="188"/>
      <c r="I84" s="188"/>
      <c r="J84" s="188"/>
      <c r="K84" s="188"/>
      <c r="L84" s="188"/>
      <c r="M84" s="188"/>
      <c r="N84" s="188"/>
      <c r="O84" s="188"/>
      <c r="P84" s="188"/>
      <c r="Q84" s="188"/>
      <c r="R84" s="188"/>
      <c r="S84" s="188"/>
      <c r="T84" s="188"/>
      <c r="U84" s="188"/>
      <c r="V84" s="188"/>
      <c r="W84" s="188"/>
      <c r="X84" s="189"/>
      <c r="Y84" s="106">
        <v>100</v>
      </c>
      <c r="Z84" s="106"/>
      <c r="AA84" s="106"/>
      <c r="AB84" s="106"/>
      <c r="AC84" s="106"/>
      <c r="AD84" s="106">
        <v>100</v>
      </c>
      <c r="AE84" s="106"/>
      <c r="AF84" s="106"/>
      <c r="AG84" s="106"/>
      <c r="AH84" s="106"/>
      <c r="AI84" s="106">
        <v>100</v>
      </c>
      <c r="AJ84" s="106"/>
      <c r="AK84" s="106"/>
      <c r="AL84" s="106"/>
      <c r="AM84" s="106"/>
      <c r="AN84" s="106">
        <v>100</v>
      </c>
      <c r="AO84" s="106"/>
      <c r="AP84" s="106"/>
      <c r="AQ84" s="106"/>
      <c r="AR84" s="106"/>
      <c r="AS84" s="106">
        <v>100</v>
      </c>
      <c r="AT84" s="106"/>
      <c r="AU84" s="106"/>
      <c r="AV84" s="106"/>
      <c r="AW84" s="106"/>
      <c r="AX84" s="106">
        <v>100</v>
      </c>
      <c r="AY84" s="106"/>
      <c r="AZ84" s="106"/>
      <c r="BA84" s="106"/>
      <c r="BB84" s="106"/>
      <c r="BC84" s="106">
        <f>AN84-Y84</f>
        <v>0</v>
      </c>
      <c r="BD84" s="106"/>
      <c r="BE84" s="106"/>
      <c r="BF84" s="106"/>
      <c r="BG84" s="106"/>
      <c r="BH84" s="106">
        <f>AS84-AD84</f>
        <v>0</v>
      </c>
      <c r="BI84" s="106"/>
      <c r="BJ84" s="106"/>
      <c r="BK84" s="106"/>
      <c r="BL84" s="106"/>
      <c r="BM84" s="106">
        <v>0</v>
      </c>
      <c r="BN84" s="106"/>
      <c r="BO84" s="106"/>
      <c r="BP84" s="106"/>
      <c r="BQ84" s="106"/>
      <c r="BR84" s="6"/>
      <c r="BS84" s="6"/>
      <c r="BT84" s="6"/>
      <c r="BU84" s="6"/>
      <c r="BV84" s="6"/>
      <c r="BW84" s="6"/>
      <c r="BX84" s="6"/>
      <c r="BY84" s="6"/>
      <c r="BZ84" s="7"/>
    </row>
    <row r="85" spans="1:107" ht="12" customHeight="1" x14ac:dyDescent="0.2">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row>
    <row r="86" spans="1:107" ht="15.75" customHeight="1" x14ac:dyDescent="0.2">
      <c r="A86" s="38" t="s">
        <v>105</v>
      </c>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row>
    <row r="87" spans="1:107" ht="38.25" customHeight="1" x14ac:dyDescent="0.2">
      <c r="A87" s="213" t="s">
        <v>190</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5"/>
      <c r="AK87" s="185"/>
      <c r="AL87" s="185"/>
      <c r="AM87" s="185"/>
      <c r="AN87" s="185"/>
      <c r="AO87" s="185"/>
      <c r="AP87" s="185"/>
      <c r="AQ87" s="185"/>
      <c r="AR87" s="185"/>
      <c r="AS87" s="185"/>
      <c r="AT87" s="185"/>
      <c r="AU87" s="185"/>
      <c r="AV87" s="185"/>
      <c r="AW87" s="185"/>
      <c r="AX87" s="185"/>
      <c r="AY87" s="185"/>
      <c r="AZ87" s="185"/>
      <c r="BA87" s="185"/>
      <c r="BB87" s="185"/>
      <c r="BC87" s="185"/>
      <c r="BD87" s="185"/>
      <c r="BE87" s="185"/>
      <c r="BF87" s="185"/>
      <c r="BG87" s="185"/>
      <c r="BH87" s="185"/>
      <c r="BI87" s="185"/>
      <c r="BJ87" s="185"/>
      <c r="BK87" s="185"/>
      <c r="BL87" s="185"/>
      <c r="BM87" s="185"/>
      <c r="BN87" s="186"/>
      <c r="BO87" s="6"/>
      <c r="BP87" s="6"/>
      <c r="BQ87" s="6"/>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row>
    <row r="88" spans="1:107" ht="12" customHeight="1" x14ac:dyDescent="0.2">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row>
    <row r="89" spans="1:107" ht="15.75" customHeight="1" x14ac:dyDescent="0.2">
      <c r="A89" s="38" t="s">
        <v>57</v>
      </c>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row>
    <row r="90" spans="1:107" ht="15" customHeight="1" x14ac:dyDescent="0.2">
      <c r="A90" s="101" t="s">
        <v>170</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c r="BC90" s="101"/>
      <c r="BD90" s="101"/>
      <c r="BE90" s="101"/>
      <c r="BF90" s="101"/>
      <c r="BG90" s="101"/>
      <c r="BH90" s="101"/>
      <c r="BI90" s="101"/>
      <c r="BJ90" s="101"/>
      <c r="BK90" s="101"/>
      <c r="BL90" s="101"/>
      <c r="BM90" s="101"/>
      <c r="BN90" s="101"/>
      <c r="BO90" s="101"/>
      <c r="BP90" s="101"/>
      <c r="BQ90" s="101"/>
    </row>
    <row r="91" spans="1:107" ht="48" customHeight="1" x14ac:dyDescent="0.2">
      <c r="A91" s="55" t="s">
        <v>3</v>
      </c>
      <c r="B91" s="55"/>
      <c r="C91" s="55" t="s">
        <v>4</v>
      </c>
      <c r="D91" s="55"/>
      <c r="E91" s="55"/>
      <c r="F91" s="55"/>
      <c r="G91" s="55"/>
      <c r="H91" s="55"/>
      <c r="I91" s="55"/>
      <c r="J91" s="55"/>
      <c r="K91" s="55"/>
      <c r="L91" s="55"/>
      <c r="M91" s="55"/>
      <c r="N91" s="55"/>
      <c r="O91" s="55"/>
      <c r="P91" s="55"/>
      <c r="Q91" s="55"/>
      <c r="R91" s="55"/>
      <c r="S91" s="55"/>
      <c r="T91" s="55"/>
      <c r="U91" s="55"/>
      <c r="V91" s="55"/>
      <c r="W91" s="55"/>
      <c r="X91" s="55"/>
      <c r="Y91" s="55"/>
      <c r="Z91" s="55"/>
      <c r="AA91" s="55" t="s">
        <v>58</v>
      </c>
      <c r="AB91" s="55"/>
      <c r="AC91" s="55"/>
      <c r="AD91" s="55"/>
      <c r="AE91" s="55"/>
      <c r="AF91" s="55"/>
      <c r="AG91" s="55"/>
      <c r="AH91" s="55"/>
      <c r="AI91" s="55"/>
      <c r="AJ91" s="55"/>
      <c r="AK91" s="55"/>
      <c r="AL91" s="55"/>
      <c r="AM91" s="55"/>
      <c r="AN91" s="55"/>
      <c r="AO91" s="55"/>
      <c r="AP91" s="55" t="s">
        <v>59</v>
      </c>
      <c r="AQ91" s="55"/>
      <c r="AR91" s="55"/>
      <c r="AS91" s="55"/>
      <c r="AT91" s="55"/>
      <c r="AU91" s="55"/>
      <c r="AV91" s="55"/>
      <c r="AW91" s="55"/>
      <c r="AX91" s="55"/>
      <c r="AY91" s="55"/>
      <c r="AZ91" s="55"/>
      <c r="BA91" s="55"/>
      <c r="BB91" s="55"/>
      <c r="BC91" s="55"/>
      <c r="BD91" s="55" t="s">
        <v>60</v>
      </c>
      <c r="BE91" s="55"/>
      <c r="BF91" s="55"/>
      <c r="BG91" s="55"/>
      <c r="BH91" s="55"/>
      <c r="BI91" s="55"/>
      <c r="BJ91" s="55"/>
      <c r="BK91" s="55"/>
      <c r="BL91" s="55"/>
      <c r="BM91" s="55"/>
      <c r="BN91" s="55"/>
      <c r="BO91" s="55"/>
      <c r="BP91" s="55"/>
      <c r="BQ91" s="55"/>
    </row>
    <row r="92" spans="1:107" ht="29.1" customHeight="1" x14ac:dyDescent="0.2">
      <c r="A92" s="55"/>
      <c r="B92" s="55"/>
      <c r="C92" s="55"/>
      <c r="D92" s="55"/>
      <c r="E92" s="55"/>
      <c r="F92" s="55"/>
      <c r="G92" s="55"/>
      <c r="H92" s="55"/>
      <c r="I92" s="55"/>
      <c r="J92" s="55"/>
      <c r="K92" s="55"/>
      <c r="L92" s="55"/>
      <c r="M92" s="55"/>
      <c r="N92" s="55"/>
      <c r="O92" s="55"/>
      <c r="P92" s="55"/>
      <c r="Q92" s="55"/>
      <c r="R92" s="55"/>
      <c r="S92" s="55"/>
      <c r="T92" s="55"/>
      <c r="U92" s="55"/>
      <c r="V92" s="55"/>
      <c r="W92" s="55"/>
      <c r="X92" s="55"/>
      <c r="Y92" s="55"/>
      <c r="Z92" s="55"/>
      <c r="AA92" s="55" t="s">
        <v>2</v>
      </c>
      <c r="AB92" s="55"/>
      <c r="AC92" s="55"/>
      <c r="AD92" s="55"/>
      <c r="AE92" s="55"/>
      <c r="AF92" s="55" t="s">
        <v>1</v>
      </c>
      <c r="AG92" s="55"/>
      <c r="AH92" s="55"/>
      <c r="AI92" s="55"/>
      <c r="AJ92" s="55"/>
      <c r="AK92" s="55" t="s">
        <v>17</v>
      </c>
      <c r="AL92" s="55"/>
      <c r="AM92" s="55"/>
      <c r="AN92" s="55"/>
      <c r="AO92" s="55"/>
      <c r="AP92" s="55" t="s">
        <v>2</v>
      </c>
      <c r="AQ92" s="55"/>
      <c r="AR92" s="55"/>
      <c r="AS92" s="55"/>
      <c r="AT92" s="55"/>
      <c r="AU92" s="55" t="s">
        <v>1</v>
      </c>
      <c r="AV92" s="55"/>
      <c r="AW92" s="55"/>
      <c r="AX92" s="55"/>
      <c r="AY92" s="55"/>
      <c r="AZ92" s="55" t="s">
        <v>17</v>
      </c>
      <c r="BA92" s="55"/>
      <c r="BB92" s="55"/>
      <c r="BC92" s="55"/>
      <c r="BD92" s="55" t="s">
        <v>2</v>
      </c>
      <c r="BE92" s="55"/>
      <c r="BF92" s="55"/>
      <c r="BG92" s="55"/>
      <c r="BH92" s="55"/>
      <c r="BI92" s="55" t="s">
        <v>1</v>
      </c>
      <c r="BJ92" s="55"/>
      <c r="BK92" s="55"/>
      <c r="BL92" s="55"/>
      <c r="BM92" s="55"/>
      <c r="BN92" s="55" t="s">
        <v>18</v>
      </c>
      <c r="BO92" s="55"/>
      <c r="BP92" s="55"/>
      <c r="BQ92" s="55"/>
    </row>
    <row r="93" spans="1:107" ht="15.95" customHeight="1" x14ac:dyDescent="0.2">
      <c r="A93" s="108">
        <v>1</v>
      </c>
      <c r="B93" s="108"/>
      <c r="C93" s="108">
        <v>2</v>
      </c>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9">
        <v>3</v>
      </c>
      <c r="AB93" s="110"/>
      <c r="AC93" s="110"/>
      <c r="AD93" s="110"/>
      <c r="AE93" s="111"/>
      <c r="AF93" s="109">
        <v>4</v>
      </c>
      <c r="AG93" s="110"/>
      <c r="AH93" s="110"/>
      <c r="AI93" s="110"/>
      <c r="AJ93" s="111"/>
      <c r="AK93" s="109">
        <v>5</v>
      </c>
      <c r="AL93" s="110"/>
      <c r="AM93" s="110"/>
      <c r="AN93" s="110"/>
      <c r="AO93" s="111"/>
      <c r="AP93" s="109">
        <v>6</v>
      </c>
      <c r="AQ93" s="110"/>
      <c r="AR93" s="110"/>
      <c r="AS93" s="110"/>
      <c r="AT93" s="111"/>
      <c r="AU93" s="109">
        <v>7</v>
      </c>
      <c r="AV93" s="110"/>
      <c r="AW93" s="110"/>
      <c r="AX93" s="110"/>
      <c r="AY93" s="111"/>
      <c r="AZ93" s="109">
        <v>8</v>
      </c>
      <c r="BA93" s="110"/>
      <c r="BB93" s="110"/>
      <c r="BC93" s="111"/>
      <c r="BD93" s="109">
        <v>9</v>
      </c>
      <c r="BE93" s="110"/>
      <c r="BF93" s="110"/>
      <c r="BG93" s="110"/>
      <c r="BH93" s="111"/>
      <c r="BI93" s="108">
        <v>10</v>
      </c>
      <c r="BJ93" s="108"/>
      <c r="BK93" s="108"/>
      <c r="BL93" s="108"/>
      <c r="BM93" s="108"/>
      <c r="BN93" s="108">
        <v>11</v>
      </c>
      <c r="BO93" s="108"/>
      <c r="BP93" s="108"/>
      <c r="BQ93" s="108"/>
    </row>
    <row r="94" spans="1:107" ht="15.75" hidden="1" customHeight="1" x14ac:dyDescent="0.2">
      <c r="A94" s="39" t="s">
        <v>11</v>
      </c>
      <c r="B94" s="39"/>
      <c r="C94" s="103" t="s">
        <v>12</v>
      </c>
      <c r="D94" s="103"/>
      <c r="E94" s="103"/>
      <c r="F94" s="103"/>
      <c r="G94" s="103"/>
      <c r="H94" s="103"/>
      <c r="I94" s="103"/>
      <c r="J94" s="103"/>
      <c r="K94" s="103"/>
      <c r="L94" s="103"/>
      <c r="M94" s="103"/>
      <c r="N94" s="103"/>
      <c r="O94" s="103"/>
      <c r="P94" s="103"/>
      <c r="Q94" s="103"/>
      <c r="R94" s="103"/>
      <c r="S94" s="103"/>
      <c r="T94" s="103"/>
      <c r="U94" s="103"/>
      <c r="V94" s="103"/>
      <c r="W94" s="103"/>
      <c r="X94" s="103"/>
      <c r="Y94" s="103"/>
      <c r="Z94" s="104"/>
      <c r="AA94" s="105" t="s">
        <v>33</v>
      </c>
      <c r="AB94" s="105"/>
      <c r="AC94" s="105"/>
      <c r="AD94" s="105"/>
      <c r="AE94" s="105"/>
      <c r="AF94" s="105" t="s">
        <v>91</v>
      </c>
      <c r="AG94" s="105"/>
      <c r="AH94" s="105"/>
      <c r="AI94" s="105"/>
      <c r="AJ94" s="105"/>
      <c r="AK94" s="150" t="s">
        <v>13</v>
      </c>
      <c r="AL94" s="150"/>
      <c r="AM94" s="150"/>
      <c r="AN94" s="150"/>
      <c r="AO94" s="150"/>
      <c r="AP94" s="105" t="s">
        <v>34</v>
      </c>
      <c r="AQ94" s="105"/>
      <c r="AR94" s="105"/>
      <c r="AS94" s="105"/>
      <c r="AT94" s="105"/>
      <c r="AU94" s="105" t="s">
        <v>19</v>
      </c>
      <c r="AV94" s="105"/>
      <c r="AW94" s="105"/>
      <c r="AX94" s="105"/>
      <c r="AY94" s="105"/>
      <c r="AZ94" s="150" t="s">
        <v>13</v>
      </c>
      <c r="BA94" s="150"/>
      <c r="BB94" s="150"/>
      <c r="BC94" s="150"/>
      <c r="BD94" s="106" t="s">
        <v>104</v>
      </c>
      <c r="BE94" s="106"/>
      <c r="BF94" s="106"/>
      <c r="BG94" s="106"/>
      <c r="BH94" s="106"/>
      <c r="BI94" s="106" t="s">
        <v>104</v>
      </c>
      <c r="BJ94" s="106"/>
      <c r="BK94" s="106"/>
      <c r="BL94" s="106"/>
      <c r="BM94" s="106"/>
      <c r="BN94" s="107" t="s">
        <v>104</v>
      </c>
      <c r="BO94" s="107"/>
      <c r="BP94" s="107"/>
      <c r="BQ94" s="107"/>
      <c r="CA94" s="1" t="s">
        <v>95</v>
      </c>
    </row>
    <row r="95" spans="1:107" s="171" customFormat="1" ht="12.75" customHeight="1" x14ac:dyDescent="0.2">
      <c r="A95" s="82">
        <v>1</v>
      </c>
      <c r="B95" s="82"/>
      <c r="C95" s="168" t="s">
        <v>107</v>
      </c>
      <c r="D95" s="169"/>
      <c r="E95" s="169"/>
      <c r="F95" s="169"/>
      <c r="G95" s="169"/>
      <c r="H95" s="169"/>
      <c r="I95" s="169"/>
      <c r="J95" s="169"/>
      <c r="K95" s="169"/>
      <c r="L95" s="169"/>
      <c r="M95" s="169"/>
      <c r="N95" s="169"/>
      <c r="O95" s="169"/>
      <c r="P95" s="169"/>
      <c r="Q95" s="169"/>
      <c r="R95" s="169"/>
      <c r="S95" s="169"/>
      <c r="T95" s="169"/>
      <c r="U95" s="169"/>
      <c r="V95" s="169"/>
      <c r="W95" s="169"/>
      <c r="X95" s="169"/>
      <c r="Y95" s="169"/>
      <c r="Z95" s="170"/>
      <c r="AA95" s="100">
        <v>24691516.649999999</v>
      </c>
      <c r="AB95" s="100"/>
      <c r="AC95" s="100"/>
      <c r="AD95" s="100"/>
      <c r="AE95" s="100"/>
      <c r="AF95" s="100">
        <v>2809297.15</v>
      </c>
      <c r="AG95" s="100"/>
      <c r="AH95" s="100"/>
      <c r="AI95" s="100"/>
      <c r="AJ95" s="100"/>
      <c r="AK95" s="100">
        <f>AA95+AF95</f>
        <v>27500813.799999997</v>
      </c>
      <c r="AL95" s="100"/>
      <c r="AM95" s="100"/>
      <c r="AN95" s="100"/>
      <c r="AO95" s="100"/>
      <c r="AP95" s="100">
        <v>26989391.140000001</v>
      </c>
      <c r="AQ95" s="100"/>
      <c r="AR95" s="100"/>
      <c r="AS95" s="100"/>
      <c r="AT95" s="100"/>
      <c r="AU95" s="100">
        <v>4042080.68</v>
      </c>
      <c r="AV95" s="100"/>
      <c r="AW95" s="100"/>
      <c r="AX95" s="100"/>
      <c r="AY95" s="100"/>
      <c r="AZ95" s="100">
        <f>AP95+AU95</f>
        <v>31031471.82</v>
      </c>
      <c r="BA95" s="100"/>
      <c r="BB95" s="100"/>
      <c r="BC95" s="100"/>
      <c r="BD95" s="100">
        <f>IF(AA95=0,0,AP95/AA95*100-100)</f>
        <v>9.3063318975993496</v>
      </c>
      <c r="BE95" s="100"/>
      <c r="BF95" s="100"/>
      <c r="BG95" s="100"/>
      <c r="BH95" s="100"/>
      <c r="BI95" s="100">
        <f>IF(AF95=0,0,AU95/AF95*100-100)</f>
        <v>43.882276034772616</v>
      </c>
      <c r="BJ95" s="100"/>
      <c r="BK95" s="100"/>
      <c r="BL95" s="100"/>
      <c r="BM95" s="100"/>
      <c r="BN95" s="100">
        <f>IF(AK95=0,0,AZ95/AK95*100-100)</f>
        <v>12.838376513788859</v>
      </c>
      <c r="BO95" s="100"/>
      <c r="BP95" s="100"/>
      <c r="BQ95" s="100"/>
      <c r="CA95" s="171" t="s">
        <v>96</v>
      </c>
    </row>
    <row r="96" spans="1:107" ht="39" customHeight="1" x14ac:dyDescent="0.2">
      <c r="A96" s="172" t="s">
        <v>42</v>
      </c>
      <c r="B96" s="88"/>
      <c r="C96" s="167" t="s">
        <v>108</v>
      </c>
      <c r="D96" s="173"/>
      <c r="E96" s="173"/>
      <c r="F96" s="173"/>
      <c r="G96" s="173"/>
      <c r="H96" s="173"/>
      <c r="I96" s="173"/>
      <c r="J96" s="173"/>
      <c r="K96" s="173"/>
      <c r="L96" s="173"/>
      <c r="M96" s="173"/>
      <c r="N96" s="173"/>
      <c r="O96" s="173"/>
      <c r="P96" s="173"/>
      <c r="Q96" s="173"/>
      <c r="R96" s="173"/>
      <c r="S96" s="173"/>
      <c r="T96" s="173"/>
      <c r="U96" s="173"/>
      <c r="V96" s="173"/>
      <c r="W96" s="173"/>
      <c r="X96" s="173"/>
      <c r="Y96" s="173"/>
      <c r="Z96" s="174"/>
      <c r="AA96" s="102">
        <v>24691516.649999999</v>
      </c>
      <c r="AB96" s="102"/>
      <c r="AC96" s="102"/>
      <c r="AD96" s="102"/>
      <c r="AE96" s="102"/>
      <c r="AF96" s="102">
        <v>2725356.1</v>
      </c>
      <c r="AG96" s="102"/>
      <c r="AH96" s="102"/>
      <c r="AI96" s="102"/>
      <c r="AJ96" s="102"/>
      <c r="AK96" s="102">
        <f>AA96+AF96</f>
        <v>27416872.75</v>
      </c>
      <c r="AL96" s="102"/>
      <c r="AM96" s="102"/>
      <c r="AN96" s="102"/>
      <c r="AO96" s="102"/>
      <c r="AP96" s="102">
        <v>26989391.140000001</v>
      </c>
      <c r="AQ96" s="102"/>
      <c r="AR96" s="102"/>
      <c r="AS96" s="102"/>
      <c r="AT96" s="102"/>
      <c r="AU96" s="102">
        <v>4042080.68</v>
      </c>
      <c r="AV96" s="102"/>
      <c r="AW96" s="102"/>
      <c r="AX96" s="102"/>
      <c r="AY96" s="102"/>
      <c r="AZ96" s="102">
        <f>AP96+AU96</f>
        <v>31031471.82</v>
      </c>
      <c r="BA96" s="102"/>
      <c r="BB96" s="102"/>
      <c r="BC96" s="102"/>
      <c r="BD96" s="102">
        <f>IF(AA96=0,0,AP96/AA96*100-100)</f>
        <v>9.3063318975993496</v>
      </c>
      <c r="BE96" s="102"/>
      <c r="BF96" s="102"/>
      <c r="BG96" s="102"/>
      <c r="BH96" s="102"/>
      <c r="BI96" s="102">
        <f>IF(AF96=0,0,AU96/AF96*100-100)</f>
        <v>48.313854472081658</v>
      </c>
      <c r="BJ96" s="102"/>
      <c r="BK96" s="102"/>
      <c r="BL96" s="102"/>
      <c r="BM96" s="102"/>
      <c r="BN96" s="102">
        <f>IF(AK96=0,0,AZ96/AK96*100-100)</f>
        <v>13.183848876418637</v>
      </c>
      <c r="BO96" s="102"/>
      <c r="BP96" s="102"/>
      <c r="BQ96" s="102"/>
    </row>
    <row r="97" spans="1:80" ht="38.25" customHeight="1" x14ac:dyDescent="0.2">
      <c r="A97" s="172"/>
      <c r="B97" s="88"/>
      <c r="C97" s="176" t="s">
        <v>141</v>
      </c>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c r="AC97" s="177"/>
      <c r="AD97" s="177"/>
      <c r="AE97" s="177"/>
      <c r="AF97" s="177"/>
      <c r="AG97" s="177"/>
      <c r="AH97" s="177"/>
      <c r="AI97" s="177"/>
      <c r="AJ97" s="177"/>
      <c r="AK97" s="177"/>
      <c r="AL97" s="177"/>
      <c r="AM97" s="177"/>
      <c r="AN97" s="177"/>
      <c r="AO97" s="177"/>
      <c r="AP97" s="177"/>
      <c r="AQ97" s="177"/>
      <c r="AR97" s="177"/>
      <c r="AS97" s="177"/>
      <c r="AT97" s="177"/>
      <c r="AU97" s="177"/>
      <c r="AV97" s="177"/>
      <c r="AW97" s="177"/>
      <c r="AX97" s="177"/>
      <c r="AY97" s="177"/>
      <c r="AZ97" s="177"/>
      <c r="BA97" s="177"/>
      <c r="BB97" s="177"/>
      <c r="BC97" s="177"/>
      <c r="BD97" s="177"/>
      <c r="BE97" s="177"/>
      <c r="BF97" s="177"/>
      <c r="BG97" s="177"/>
      <c r="BH97" s="177"/>
      <c r="BI97" s="177"/>
      <c r="BJ97" s="177"/>
      <c r="BK97" s="177"/>
      <c r="BL97" s="177"/>
      <c r="BM97" s="177"/>
      <c r="BN97" s="177"/>
      <c r="BO97" s="177"/>
      <c r="BP97" s="177"/>
      <c r="BQ97" s="178"/>
      <c r="CB97" s="1" t="s">
        <v>140</v>
      </c>
    </row>
    <row r="98" spans="1:80" ht="25.5" customHeight="1" x14ac:dyDescent="0.2">
      <c r="A98" s="172" t="s">
        <v>101</v>
      </c>
      <c r="B98" s="88"/>
      <c r="C98" s="175" t="s">
        <v>142</v>
      </c>
      <c r="D98" s="173"/>
      <c r="E98" s="173"/>
      <c r="F98" s="173"/>
      <c r="G98" s="173"/>
      <c r="H98" s="173"/>
      <c r="I98" s="173"/>
      <c r="J98" s="173"/>
      <c r="K98" s="173"/>
      <c r="L98" s="173"/>
      <c r="M98" s="173"/>
      <c r="N98" s="173"/>
      <c r="O98" s="173"/>
      <c r="P98" s="173"/>
      <c r="Q98" s="173"/>
      <c r="R98" s="173"/>
      <c r="S98" s="173"/>
      <c r="T98" s="173"/>
      <c r="U98" s="173"/>
      <c r="V98" s="173"/>
      <c r="W98" s="173"/>
      <c r="X98" s="173"/>
      <c r="Y98" s="173"/>
      <c r="Z98" s="174"/>
      <c r="AA98" s="102">
        <v>0</v>
      </c>
      <c r="AB98" s="102"/>
      <c r="AC98" s="102"/>
      <c r="AD98" s="102"/>
      <c r="AE98" s="102"/>
      <c r="AF98" s="102">
        <v>83941.05</v>
      </c>
      <c r="AG98" s="102"/>
      <c r="AH98" s="102"/>
      <c r="AI98" s="102"/>
      <c r="AJ98" s="102"/>
      <c r="AK98" s="102">
        <f>AA98+AF98</f>
        <v>83941.05</v>
      </c>
      <c r="AL98" s="102"/>
      <c r="AM98" s="102"/>
      <c r="AN98" s="102"/>
      <c r="AO98" s="102"/>
      <c r="AP98" s="102">
        <v>0</v>
      </c>
      <c r="AQ98" s="102"/>
      <c r="AR98" s="102"/>
      <c r="AS98" s="102"/>
      <c r="AT98" s="102"/>
      <c r="AU98" s="102">
        <v>0</v>
      </c>
      <c r="AV98" s="102"/>
      <c r="AW98" s="102"/>
      <c r="AX98" s="102"/>
      <c r="AY98" s="102"/>
      <c r="AZ98" s="102">
        <f>AP98+AU98</f>
        <v>0</v>
      </c>
      <c r="BA98" s="102"/>
      <c r="BB98" s="102"/>
      <c r="BC98" s="102"/>
      <c r="BD98" s="102">
        <f>IF(AA98=0,0,AP98/AA98*100-100)</f>
        <v>0</v>
      </c>
      <c r="BE98" s="102"/>
      <c r="BF98" s="102"/>
      <c r="BG98" s="102"/>
      <c r="BH98" s="102"/>
      <c r="BI98" s="102">
        <f>IF(AF98=0,0,AU98/AF98*100-100)</f>
        <v>-100</v>
      </c>
      <c r="BJ98" s="102"/>
      <c r="BK98" s="102"/>
      <c r="BL98" s="102"/>
      <c r="BM98" s="102"/>
      <c r="BN98" s="102">
        <f>IF(AK98=0,0,AZ98/AK98*100-100)</f>
        <v>-100</v>
      </c>
      <c r="BO98" s="102"/>
      <c r="BP98" s="102"/>
      <c r="BQ98" s="102"/>
    </row>
    <row r="99" spans="1:80" ht="15.75" hidden="1" customHeight="1" x14ac:dyDescent="0.2">
      <c r="A99" s="39" t="s">
        <v>11</v>
      </c>
      <c r="B99" s="39"/>
      <c r="C99" s="103" t="s">
        <v>12</v>
      </c>
      <c r="D99" s="103"/>
      <c r="E99" s="103"/>
      <c r="F99" s="103"/>
      <c r="G99" s="103"/>
      <c r="H99" s="103"/>
      <c r="I99" s="103"/>
      <c r="J99" s="103"/>
      <c r="K99" s="103"/>
      <c r="L99" s="103"/>
      <c r="M99" s="103"/>
      <c r="N99" s="103"/>
      <c r="O99" s="103"/>
      <c r="P99" s="103"/>
      <c r="Q99" s="103"/>
      <c r="R99" s="103"/>
      <c r="S99" s="103"/>
      <c r="T99" s="103"/>
      <c r="U99" s="103"/>
      <c r="V99" s="103"/>
      <c r="W99" s="103"/>
      <c r="X99" s="103"/>
      <c r="Y99" s="103"/>
      <c r="Z99" s="104"/>
      <c r="AA99" s="105" t="s">
        <v>33</v>
      </c>
      <c r="AB99" s="105"/>
      <c r="AC99" s="105"/>
      <c r="AD99" s="105"/>
      <c r="AE99" s="105"/>
      <c r="AF99" s="105" t="s">
        <v>91</v>
      </c>
      <c r="AG99" s="105"/>
      <c r="AH99" s="105"/>
      <c r="AI99" s="105"/>
      <c r="AJ99" s="105"/>
      <c r="AK99" s="150" t="s">
        <v>13</v>
      </c>
      <c r="AL99" s="150"/>
      <c r="AM99" s="150"/>
      <c r="AN99" s="150"/>
      <c r="AO99" s="150"/>
      <c r="AP99" s="105" t="s">
        <v>34</v>
      </c>
      <c r="AQ99" s="105"/>
      <c r="AR99" s="105"/>
      <c r="AS99" s="105"/>
      <c r="AT99" s="105"/>
      <c r="AU99" s="105" t="s">
        <v>19</v>
      </c>
      <c r="AV99" s="105"/>
      <c r="AW99" s="105"/>
      <c r="AX99" s="105"/>
      <c r="AY99" s="105"/>
      <c r="AZ99" s="150" t="s">
        <v>13</v>
      </c>
      <c r="BA99" s="150"/>
      <c r="BB99" s="150"/>
      <c r="BC99" s="150"/>
      <c r="BD99" s="106" t="s">
        <v>104</v>
      </c>
      <c r="BE99" s="106"/>
      <c r="BF99" s="106"/>
      <c r="BG99" s="106"/>
      <c r="BH99" s="106"/>
      <c r="BI99" s="106" t="s">
        <v>104</v>
      </c>
      <c r="BJ99" s="106"/>
      <c r="BK99" s="106"/>
      <c r="BL99" s="106"/>
      <c r="BM99" s="106"/>
      <c r="BN99" s="107" t="s">
        <v>104</v>
      </c>
      <c r="BO99" s="107"/>
      <c r="BP99" s="107"/>
      <c r="BQ99" s="107"/>
      <c r="CA99" s="1" t="s">
        <v>97</v>
      </c>
    </row>
    <row r="100" spans="1:80" s="171" customFormat="1" ht="15" hidden="1" customHeight="1" x14ac:dyDescent="0.2">
      <c r="A100" s="119"/>
      <c r="B100" s="119"/>
      <c r="C100" s="195"/>
      <c r="D100" s="196"/>
      <c r="E100" s="196"/>
      <c r="F100" s="196"/>
      <c r="G100" s="196"/>
      <c r="H100" s="196"/>
      <c r="I100" s="196"/>
      <c r="J100" s="196"/>
      <c r="K100" s="196"/>
      <c r="L100" s="196"/>
      <c r="M100" s="196"/>
      <c r="N100" s="196"/>
      <c r="O100" s="196"/>
      <c r="P100" s="196"/>
      <c r="Q100" s="196"/>
      <c r="R100" s="196"/>
      <c r="S100" s="196"/>
      <c r="T100" s="196"/>
      <c r="U100" s="196"/>
      <c r="V100" s="196"/>
      <c r="W100" s="196"/>
      <c r="X100" s="196"/>
      <c r="Y100" s="196"/>
      <c r="Z100" s="197"/>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CA100" s="171" t="s">
        <v>98</v>
      </c>
    </row>
    <row r="101" spans="1:80" s="171" customFormat="1" ht="15" customHeight="1" x14ac:dyDescent="0.2">
      <c r="A101" s="119"/>
      <c r="B101" s="119"/>
      <c r="C101" s="195" t="s">
        <v>112</v>
      </c>
      <c r="D101" s="196"/>
      <c r="E101" s="196"/>
      <c r="F101" s="196"/>
      <c r="G101" s="196"/>
      <c r="H101" s="196"/>
      <c r="I101" s="196"/>
      <c r="J101" s="196"/>
      <c r="K101" s="196"/>
      <c r="L101" s="196"/>
      <c r="M101" s="196"/>
      <c r="N101" s="196"/>
      <c r="O101" s="196"/>
      <c r="P101" s="196"/>
      <c r="Q101" s="196"/>
      <c r="R101" s="196"/>
      <c r="S101" s="196"/>
      <c r="T101" s="196"/>
      <c r="U101" s="196"/>
      <c r="V101" s="196"/>
      <c r="W101" s="196"/>
      <c r="X101" s="196"/>
      <c r="Y101" s="196"/>
      <c r="Z101" s="197"/>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row>
    <row r="102" spans="1:80" ht="15" customHeight="1" x14ac:dyDescent="0.2">
      <c r="A102" s="39"/>
      <c r="B102" s="39"/>
      <c r="C102" s="187" t="s">
        <v>113</v>
      </c>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9"/>
      <c r="AA102" s="199">
        <v>1</v>
      </c>
      <c r="AB102" s="199"/>
      <c r="AC102" s="199"/>
      <c r="AD102" s="199"/>
      <c r="AE102" s="199"/>
      <c r="AF102" s="199">
        <v>0</v>
      </c>
      <c r="AG102" s="199"/>
      <c r="AH102" s="199"/>
      <c r="AI102" s="199"/>
      <c r="AJ102" s="199"/>
      <c r="AK102" s="199">
        <v>1</v>
      </c>
      <c r="AL102" s="199"/>
      <c r="AM102" s="199"/>
      <c r="AN102" s="199"/>
      <c r="AO102" s="199"/>
      <c r="AP102" s="199">
        <v>1</v>
      </c>
      <c r="AQ102" s="199"/>
      <c r="AR102" s="199"/>
      <c r="AS102" s="199"/>
      <c r="AT102" s="199"/>
      <c r="AU102" s="199">
        <v>0</v>
      </c>
      <c r="AV102" s="199"/>
      <c r="AW102" s="199"/>
      <c r="AX102" s="199"/>
      <c r="AY102" s="199"/>
      <c r="AZ102" s="199">
        <f>AP102+AU102</f>
        <v>1</v>
      </c>
      <c r="BA102" s="199"/>
      <c r="BB102" s="199"/>
      <c r="BC102" s="199"/>
      <c r="BD102" s="199">
        <f>IF(AA102=0,0,AP102/AA102*100-100)</f>
        <v>0</v>
      </c>
      <c r="BE102" s="199"/>
      <c r="BF102" s="199"/>
      <c r="BG102" s="199"/>
      <c r="BH102" s="199"/>
      <c r="BI102" s="199">
        <f>IF(AF102=0,0,AU102/AF102*100-100)</f>
        <v>0</v>
      </c>
      <c r="BJ102" s="199"/>
      <c r="BK102" s="199"/>
      <c r="BL102" s="199"/>
      <c r="BM102" s="199"/>
      <c r="BN102" s="199">
        <f>IF(AK102=0,0,AZ102/AK102*100-100)</f>
        <v>0</v>
      </c>
      <c r="BO102" s="199"/>
      <c r="BP102" s="199"/>
      <c r="BQ102" s="199"/>
    </row>
    <row r="103" spans="1:80" ht="15" customHeight="1" x14ac:dyDescent="0.2">
      <c r="A103" s="39"/>
      <c r="B103" s="39"/>
      <c r="C103" s="187" t="s">
        <v>114</v>
      </c>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9"/>
      <c r="AA103" s="199">
        <v>9</v>
      </c>
      <c r="AB103" s="199"/>
      <c r="AC103" s="199"/>
      <c r="AD103" s="199"/>
      <c r="AE103" s="199"/>
      <c r="AF103" s="199">
        <v>0</v>
      </c>
      <c r="AG103" s="199"/>
      <c r="AH103" s="199"/>
      <c r="AI103" s="199"/>
      <c r="AJ103" s="199"/>
      <c r="AK103" s="199">
        <v>9</v>
      </c>
      <c r="AL103" s="199"/>
      <c r="AM103" s="199"/>
      <c r="AN103" s="199"/>
      <c r="AO103" s="199"/>
      <c r="AP103" s="199">
        <v>9</v>
      </c>
      <c r="AQ103" s="199"/>
      <c r="AR103" s="199"/>
      <c r="AS103" s="199"/>
      <c r="AT103" s="199"/>
      <c r="AU103" s="199">
        <v>0</v>
      </c>
      <c r="AV103" s="199"/>
      <c r="AW103" s="199"/>
      <c r="AX103" s="199"/>
      <c r="AY103" s="199"/>
      <c r="AZ103" s="199">
        <f>AP103+AU103</f>
        <v>9</v>
      </c>
      <c r="BA103" s="199"/>
      <c r="BB103" s="199"/>
      <c r="BC103" s="199"/>
      <c r="BD103" s="199">
        <f>IF(AA103=0,0,AP103/AA103*100-100)</f>
        <v>0</v>
      </c>
      <c r="BE103" s="199"/>
      <c r="BF103" s="199"/>
      <c r="BG103" s="199"/>
      <c r="BH103" s="199"/>
      <c r="BI103" s="199">
        <f>IF(AF103=0,0,AU103/AF103*100-100)</f>
        <v>0</v>
      </c>
      <c r="BJ103" s="199"/>
      <c r="BK103" s="199"/>
      <c r="BL103" s="199"/>
      <c r="BM103" s="199"/>
      <c r="BN103" s="199">
        <f>IF(AK103=0,0,AZ103/AK103*100-100)</f>
        <v>0</v>
      </c>
      <c r="BO103" s="199"/>
      <c r="BP103" s="199"/>
      <c r="BQ103" s="199"/>
    </row>
    <row r="104" spans="1:80" ht="15" customHeight="1" x14ac:dyDescent="0.2">
      <c r="A104" s="39"/>
      <c r="B104" s="39"/>
      <c r="C104" s="187" t="s">
        <v>115</v>
      </c>
      <c r="D104" s="188"/>
      <c r="E104" s="188"/>
      <c r="F104" s="188"/>
      <c r="G104" s="188"/>
      <c r="H104" s="188"/>
      <c r="I104" s="188"/>
      <c r="J104" s="188"/>
      <c r="K104" s="188"/>
      <c r="L104" s="188"/>
      <c r="M104" s="188"/>
      <c r="N104" s="188"/>
      <c r="O104" s="188"/>
      <c r="P104" s="188"/>
      <c r="Q104" s="188"/>
      <c r="R104" s="188"/>
      <c r="S104" s="188"/>
      <c r="T104" s="188"/>
      <c r="U104" s="188"/>
      <c r="V104" s="188"/>
      <c r="W104" s="188"/>
      <c r="X104" s="188"/>
      <c r="Y104" s="188"/>
      <c r="Z104" s="189"/>
      <c r="AA104" s="199">
        <v>143</v>
      </c>
      <c r="AB104" s="199"/>
      <c r="AC104" s="199"/>
      <c r="AD104" s="199"/>
      <c r="AE104" s="199"/>
      <c r="AF104" s="199">
        <v>0.25</v>
      </c>
      <c r="AG104" s="199"/>
      <c r="AH104" s="199"/>
      <c r="AI104" s="199"/>
      <c r="AJ104" s="199"/>
      <c r="AK104" s="199">
        <v>143.25</v>
      </c>
      <c r="AL104" s="199"/>
      <c r="AM104" s="199"/>
      <c r="AN104" s="199"/>
      <c r="AO104" s="199"/>
      <c r="AP104" s="199">
        <v>138.75</v>
      </c>
      <c r="AQ104" s="199"/>
      <c r="AR104" s="199"/>
      <c r="AS104" s="199"/>
      <c r="AT104" s="199"/>
      <c r="AU104" s="199">
        <v>0.25</v>
      </c>
      <c r="AV104" s="199"/>
      <c r="AW104" s="199"/>
      <c r="AX104" s="199"/>
      <c r="AY104" s="199"/>
      <c r="AZ104" s="199">
        <f>AP104+AU104</f>
        <v>139</v>
      </c>
      <c r="BA104" s="199"/>
      <c r="BB104" s="199"/>
      <c r="BC104" s="199"/>
      <c r="BD104" s="199">
        <f>IF(AA104=0,0,AP104/AA104*100-100)</f>
        <v>-2.9720279720279734</v>
      </c>
      <c r="BE104" s="199"/>
      <c r="BF104" s="199"/>
      <c r="BG104" s="199"/>
      <c r="BH104" s="199"/>
      <c r="BI104" s="199">
        <f>IF(AF104=0,0,AU104/AF104*100-100)</f>
        <v>0</v>
      </c>
      <c r="BJ104" s="199"/>
      <c r="BK104" s="199"/>
      <c r="BL104" s="199"/>
      <c r="BM104" s="199"/>
      <c r="BN104" s="199">
        <f>IF(AK104=0,0,AZ104/AK104*100-100)</f>
        <v>-2.9668411867364739</v>
      </c>
      <c r="BO104" s="199"/>
      <c r="BP104" s="199"/>
      <c r="BQ104" s="199"/>
    </row>
    <row r="105" spans="1:80" ht="12.75" customHeight="1" x14ac:dyDescent="0.2">
      <c r="A105" s="39"/>
      <c r="B105" s="39"/>
      <c r="C105" s="187" t="s">
        <v>144</v>
      </c>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3"/>
      <c r="BJ105" s="193"/>
      <c r="BK105" s="193"/>
      <c r="BL105" s="193"/>
      <c r="BM105" s="193"/>
      <c r="BN105" s="193"/>
      <c r="BO105" s="193"/>
      <c r="BP105" s="193"/>
      <c r="BQ105" s="194"/>
      <c r="CB105" s="1" t="s">
        <v>143</v>
      </c>
    </row>
    <row r="106" spans="1:80" ht="15" customHeight="1" x14ac:dyDescent="0.2">
      <c r="A106" s="39"/>
      <c r="B106" s="39"/>
      <c r="C106" s="187" t="s">
        <v>118</v>
      </c>
      <c r="D106" s="188"/>
      <c r="E106" s="188"/>
      <c r="F106" s="188"/>
      <c r="G106" s="188"/>
      <c r="H106" s="188"/>
      <c r="I106" s="188"/>
      <c r="J106" s="188"/>
      <c r="K106" s="188"/>
      <c r="L106" s="188"/>
      <c r="M106" s="188"/>
      <c r="N106" s="188"/>
      <c r="O106" s="188"/>
      <c r="P106" s="188"/>
      <c r="Q106" s="188"/>
      <c r="R106" s="188"/>
      <c r="S106" s="188"/>
      <c r="T106" s="188"/>
      <c r="U106" s="188"/>
      <c r="V106" s="188"/>
      <c r="W106" s="188"/>
      <c r="X106" s="188"/>
      <c r="Y106" s="188"/>
      <c r="Z106" s="189"/>
      <c r="AA106" s="199">
        <v>110.25</v>
      </c>
      <c r="AB106" s="199"/>
      <c r="AC106" s="199"/>
      <c r="AD106" s="199"/>
      <c r="AE106" s="199"/>
      <c r="AF106" s="199">
        <v>0.25</v>
      </c>
      <c r="AG106" s="199"/>
      <c r="AH106" s="199"/>
      <c r="AI106" s="199"/>
      <c r="AJ106" s="199"/>
      <c r="AK106" s="199">
        <v>110.5</v>
      </c>
      <c r="AL106" s="199"/>
      <c r="AM106" s="199"/>
      <c r="AN106" s="199"/>
      <c r="AO106" s="199"/>
      <c r="AP106" s="199">
        <v>103.25</v>
      </c>
      <c r="AQ106" s="199"/>
      <c r="AR106" s="199"/>
      <c r="AS106" s="199"/>
      <c r="AT106" s="199"/>
      <c r="AU106" s="199">
        <v>0.25</v>
      </c>
      <c r="AV106" s="199"/>
      <c r="AW106" s="199"/>
      <c r="AX106" s="199"/>
      <c r="AY106" s="199"/>
      <c r="AZ106" s="199">
        <f>AP106+AU106</f>
        <v>103.5</v>
      </c>
      <c r="BA106" s="199"/>
      <c r="BB106" s="199"/>
      <c r="BC106" s="199"/>
      <c r="BD106" s="199">
        <f>IF(AA106=0,0,AP106/AA106*100-100)</f>
        <v>-6.3492063492063551</v>
      </c>
      <c r="BE106" s="199"/>
      <c r="BF106" s="199"/>
      <c r="BG106" s="199"/>
      <c r="BH106" s="199"/>
      <c r="BI106" s="199">
        <f>IF(AF106=0,0,AU106/AF106*100-100)</f>
        <v>0</v>
      </c>
      <c r="BJ106" s="199"/>
      <c r="BK106" s="199"/>
      <c r="BL106" s="199"/>
      <c r="BM106" s="199"/>
      <c r="BN106" s="199">
        <f>IF(AK106=0,0,AZ106/AK106*100-100)</f>
        <v>-6.3348416289592819</v>
      </c>
      <c r="BO106" s="199"/>
      <c r="BP106" s="199"/>
      <c r="BQ106" s="199"/>
    </row>
    <row r="107" spans="1:80" ht="12.75" customHeight="1" x14ac:dyDescent="0.2">
      <c r="A107" s="39"/>
      <c r="B107" s="39"/>
      <c r="C107" s="187" t="s">
        <v>144</v>
      </c>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193"/>
      <c r="AV107" s="193"/>
      <c r="AW107" s="193"/>
      <c r="AX107" s="193"/>
      <c r="AY107" s="193"/>
      <c r="AZ107" s="193"/>
      <c r="BA107" s="193"/>
      <c r="BB107" s="193"/>
      <c r="BC107" s="193"/>
      <c r="BD107" s="193"/>
      <c r="BE107" s="193"/>
      <c r="BF107" s="193"/>
      <c r="BG107" s="193"/>
      <c r="BH107" s="193"/>
      <c r="BI107" s="193"/>
      <c r="BJ107" s="193"/>
      <c r="BK107" s="193"/>
      <c r="BL107" s="193"/>
      <c r="BM107" s="193"/>
      <c r="BN107" s="193"/>
      <c r="BO107" s="193"/>
      <c r="BP107" s="193"/>
      <c r="BQ107" s="194"/>
      <c r="CB107" s="1" t="s">
        <v>145</v>
      </c>
    </row>
    <row r="108" spans="1:80" ht="26.25" customHeight="1" x14ac:dyDescent="0.2">
      <c r="A108" s="39"/>
      <c r="B108" s="39"/>
      <c r="C108" s="187" t="s">
        <v>146</v>
      </c>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9"/>
      <c r="AA108" s="199">
        <v>0</v>
      </c>
      <c r="AB108" s="199"/>
      <c r="AC108" s="199"/>
      <c r="AD108" s="199"/>
      <c r="AE108" s="199"/>
      <c r="AF108" s="199">
        <v>83941</v>
      </c>
      <c r="AG108" s="199"/>
      <c r="AH108" s="199"/>
      <c r="AI108" s="199"/>
      <c r="AJ108" s="199"/>
      <c r="AK108" s="199">
        <v>83941</v>
      </c>
      <c r="AL108" s="199"/>
      <c r="AM108" s="199"/>
      <c r="AN108" s="199"/>
      <c r="AO108" s="199"/>
      <c r="AP108" s="199">
        <v>0</v>
      </c>
      <c r="AQ108" s="199"/>
      <c r="AR108" s="199"/>
      <c r="AS108" s="199"/>
      <c r="AT108" s="199"/>
      <c r="AU108" s="199">
        <v>0</v>
      </c>
      <c r="AV108" s="199"/>
      <c r="AW108" s="199"/>
      <c r="AX108" s="199"/>
      <c r="AY108" s="199"/>
      <c r="AZ108" s="199">
        <f>AP108+AU108</f>
        <v>0</v>
      </c>
      <c r="BA108" s="199"/>
      <c r="BB108" s="199"/>
      <c r="BC108" s="199"/>
      <c r="BD108" s="199">
        <f>IF(AA108=0,0,AP108/AA108*100-100)</f>
        <v>0</v>
      </c>
      <c r="BE108" s="199"/>
      <c r="BF108" s="199"/>
      <c r="BG108" s="199"/>
      <c r="BH108" s="199"/>
      <c r="BI108" s="199">
        <f>IF(AF108=0,0,AU108/AF108*100-100)</f>
        <v>-100</v>
      </c>
      <c r="BJ108" s="199"/>
      <c r="BK108" s="199"/>
      <c r="BL108" s="199"/>
      <c r="BM108" s="199"/>
      <c r="BN108" s="199">
        <f>IF(AK108=0,0,AZ108/AK108*100-100)</f>
        <v>-100</v>
      </c>
      <c r="BO108" s="199"/>
      <c r="BP108" s="199"/>
      <c r="BQ108" s="199"/>
    </row>
    <row r="109" spans="1:80" ht="12.75" customHeight="1" x14ac:dyDescent="0.2">
      <c r="A109" s="39"/>
      <c r="B109" s="39"/>
      <c r="C109" s="187" t="s">
        <v>148</v>
      </c>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3"/>
      <c r="AB109" s="193"/>
      <c r="AC109" s="193"/>
      <c r="AD109" s="193"/>
      <c r="AE109" s="193"/>
      <c r="AF109" s="193"/>
      <c r="AG109" s="193"/>
      <c r="AH109" s="193"/>
      <c r="AI109" s="193"/>
      <c r="AJ109" s="193"/>
      <c r="AK109" s="193"/>
      <c r="AL109" s="193"/>
      <c r="AM109" s="193"/>
      <c r="AN109" s="193"/>
      <c r="AO109" s="193"/>
      <c r="AP109" s="193"/>
      <c r="AQ109" s="193"/>
      <c r="AR109" s="193"/>
      <c r="AS109" s="193"/>
      <c r="AT109" s="193"/>
      <c r="AU109" s="193"/>
      <c r="AV109" s="193"/>
      <c r="AW109" s="193"/>
      <c r="AX109" s="193"/>
      <c r="AY109" s="193"/>
      <c r="AZ109" s="193"/>
      <c r="BA109" s="193"/>
      <c r="BB109" s="193"/>
      <c r="BC109" s="193"/>
      <c r="BD109" s="193"/>
      <c r="BE109" s="193"/>
      <c r="BF109" s="193"/>
      <c r="BG109" s="193"/>
      <c r="BH109" s="193"/>
      <c r="BI109" s="193"/>
      <c r="BJ109" s="193"/>
      <c r="BK109" s="193"/>
      <c r="BL109" s="193"/>
      <c r="BM109" s="193"/>
      <c r="BN109" s="193"/>
      <c r="BO109" s="193"/>
      <c r="BP109" s="193"/>
      <c r="BQ109" s="194"/>
      <c r="CB109" s="1" t="s">
        <v>147</v>
      </c>
    </row>
    <row r="110" spans="1:80" s="171" customFormat="1" ht="15" customHeight="1" x14ac:dyDescent="0.2">
      <c r="A110" s="119"/>
      <c r="B110" s="119"/>
      <c r="C110" s="184" t="s">
        <v>120</v>
      </c>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1"/>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spans="1:80" ht="25.5" customHeight="1" x14ac:dyDescent="0.2">
      <c r="A111" s="39"/>
      <c r="B111" s="39"/>
      <c r="C111" s="187" t="s">
        <v>121</v>
      </c>
      <c r="D111" s="188"/>
      <c r="E111" s="188"/>
      <c r="F111" s="188"/>
      <c r="G111" s="188"/>
      <c r="H111" s="188"/>
      <c r="I111" s="188"/>
      <c r="J111" s="188"/>
      <c r="K111" s="188"/>
      <c r="L111" s="188"/>
      <c r="M111" s="188"/>
      <c r="N111" s="188"/>
      <c r="O111" s="188"/>
      <c r="P111" s="188"/>
      <c r="Q111" s="188"/>
      <c r="R111" s="188"/>
      <c r="S111" s="188"/>
      <c r="T111" s="188"/>
      <c r="U111" s="188"/>
      <c r="V111" s="188"/>
      <c r="W111" s="188"/>
      <c r="X111" s="188"/>
      <c r="Y111" s="188"/>
      <c r="Z111" s="189"/>
      <c r="AA111" s="199">
        <v>4758</v>
      </c>
      <c r="AB111" s="199"/>
      <c r="AC111" s="199"/>
      <c r="AD111" s="199"/>
      <c r="AE111" s="199"/>
      <c r="AF111" s="199">
        <v>9</v>
      </c>
      <c r="AG111" s="199"/>
      <c r="AH111" s="199"/>
      <c r="AI111" s="199"/>
      <c r="AJ111" s="199"/>
      <c r="AK111" s="199">
        <v>4767</v>
      </c>
      <c r="AL111" s="199"/>
      <c r="AM111" s="199"/>
      <c r="AN111" s="199"/>
      <c r="AO111" s="199"/>
      <c r="AP111" s="199">
        <v>5519</v>
      </c>
      <c r="AQ111" s="199"/>
      <c r="AR111" s="199"/>
      <c r="AS111" s="199"/>
      <c r="AT111" s="199"/>
      <c r="AU111" s="199">
        <v>7</v>
      </c>
      <c r="AV111" s="199"/>
      <c r="AW111" s="199"/>
      <c r="AX111" s="199"/>
      <c r="AY111" s="199"/>
      <c r="AZ111" s="199">
        <f>AP111+AU111</f>
        <v>5526</v>
      </c>
      <c r="BA111" s="199"/>
      <c r="BB111" s="199"/>
      <c r="BC111" s="199"/>
      <c r="BD111" s="199">
        <f>IF(AA111=0,0,AP111/AA111*100-100)</f>
        <v>15.994115174443053</v>
      </c>
      <c r="BE111" s="199"/>
      <c r="BF111" s="199"/>
      <c r="BG111" s="199"/>
      <c r="BH111" s="199"/>
      <c r="BI111" s="199">
        <f>IF(AF111=0,0,AU111/AF111*100-100)</f>
        <v>-22.222222222222214</v>
      </c>
      <c r="BJ111" s="199"/>
      <c r="BK111" s="199"/>
      <c r="BL111" s="199"/>
      <c r="BM111" s="199"/>
      <c r="BN111" s="199">
        <f>IF(AK111=0,0,AZ111/AK111*100-100)</f>
        <v>15.921963499056019</v>
      </c>
      <c r="BO111" s="199"/>
      <c r="BP111" s="199"/>
      <c r="BQ111" s="199"/>
    </row>
    <row r="112" spans="1:80" ht="12.75" customHeight="1" x14ac:dyDescent="0.2">
      <c r="A112" s="39"/>
      <c r="B112" s="39"/>
      <c r="C112" s="187" t="s">
        <v>150</v>
      </c>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Q112" s="193"/>
      <c r="AR112" s="193"/>
      <c r="AS112" s="193"/>
      <c r="AT112" s="193"/>
      <c r="AU112" s="193"/>
      <c r="AV112" s="193"/>
      <c r="AW112" s="193"/>
      <c r="AX112" s="193"/>
      <c r="AY112" s="193"/>
      <c r="AZ112" s="193"/>
      <c r="BA112" s="193"/>
      <c r="BB112" s="193"/>
      <c r="BC112" s="193"/>
      <c r="BD112" s="193"/>
      <c r="BE112" s="193"/>
      <c r="BF112" s="193"/>
      <c r="BG112" s="193"/>
      <c r="BH112" s="193"/>
      <c r="BI112" s="193"/>
      <c r="BJ112" s="193"/>
      <c r="BK112" s="193"/>
      <c r="BL112" s="193"/>
      <c r="BM112" s="193"/>
      <c r="BN112" s="193"/>
      <c r="BO112" s="193"/>
      <c r="BP112" s="193"/>
      <c r="BQ112" s="194"/>
      <c r="CB112" s="1" t="s">
        <v>149</v>
      </c>
    </row>
    <row r="113" spans="1:80" ht="15" customHeight="1" x14ac:dyDescent="0.2">
      <c r="A113" s="39"/>
      <c r="B113" s="39"/>
      <c r="C113" s="187" t="s">
        <v>124</v>
      </c>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9"/>
      <c r="AA113" s="199">
        <v>382</v>
      </c>
      <c r="AB113" s="199"/>
      <c r="AC113" s="199"/>
      <c r="AD113" s="199"/>
      <c r="AE113" s="199"/>
      <c r="AF113" s="199">
        <v>1</v>
      </c>
      <c r="AG113" s="199"/>
      <c r="AH113" s="199"/>
      <c r="AI113" s="199"/>
      <c r="AJ113" s="199"/>
      <c r="AK113" s="199">
        <v>383</v>
      </c>
      <c r="AL113" s="199"/>
      <c r="AM113" s="199"/>
      <c r="AN113" s="199"/>
      <c r="AO113" s="199"/>
      <c r="AP113" s="199">
        <v>385</v>
      </c>
      <c r="AQ113" s="199"/>
      <c r="AR113" s="199"/>
      <c r="AS113" s="199"/>
      <c r="AT113" s="199"/>
      <c r="AU113" s="199">
        <v>0</v>
      </c>
      <c r="AV113" s="199"/>
      <c r="AW113" s="199"/>
      <c r="AX113" s="199"/>
      <c r="AY113" s="199"/>
      <c r="AZ113" s="199">
        <f>AP113+AU113</f>
        <v>385</v>
      </c>
      <c r="BA113" s="199"/>
      <c r="BB113" s="199"/>
      <c r="BC113" s="199"/>
      <c r="BD113" s="199">
        <f>IF(AA113=0,0,AP113/AA113*100-100)</f>
        <v>0.78534031413613548</v>
      </c>
      <c r="BE113" s="199"/>
      <c r="BF113" s="199"/>
      <c r="BG113" s="199"/>
      <c r="BH113" s="199"/>
      <c r="BI113" s="199">
        <f>IF(AF113=0,0,AU113/AF113*100-100)</f>
        <v>-100</v>
      </c>
      <c r="BJ113" s="199"/>
      <c r="BK113" s="199"/>
      <c r="BL113" s="199"/>
      <c r="BM113" s="199"/>
      <c r="BN113" s="199">
        <f>IF(AK113=0,0,AZ113/AK113*100-100)</f>
        <v>0.5221932114882577</v>
      </c>
      <c r="BO113" s="199"/>
      <c r="BP113" s="199"/>
      <c r="BQ113" s="199"/>
    </row>
    <row r="114" spans="1:80" ht="12.75" customHeight="1" x14ac:dyDescent="0.2">
      <c r="A114" s="39"/>
      <c r="B114" s="39"/>
      <c r="C114" s="187" t="s">
        <v>150</v>
      </c>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193"/>
      <c r="AV114" s="193"/>
      <c r="AW114" s="193"/>
      <c r="AX114" s="193"/>
      <c r="AY114" s="193"/>
      <c r="AZ114" s="193"/>
      <c r="BA114" s="193"/>
      <c r="BB114" s="193"/>
      <c r="BC114" s="193"/>
      <c r="BD114" s="193"/>
      <c r="BE114" s="193"/>
      <c r="BF114" s="193"/>
      <c r="BG114" s="193"/>
      <c r="BH114" s="193"/>
      <c r="BI114" s="193"/>
      <c r="BJ114" s="193"/>
      <c r="BK114" s="193"/>
      <c r="BL114" s="193"/>
      <c r="BM114" s="193"/>
      <c r="BN114" s="193"/>
      <c r="BO114" s="193"/>
      <c r="BP114" s="193"/>
      <c r="BQ114" s="194"/>
      <c r="CB114" s="1" t="s">
        <v>151</v>
      </c>
    </row>
    <row r="115" spans="1:80" ht="25.5" customHeight="1" x14ac:dyDescent="0.2">
      <c r="A115" s="39"/>
      <c r="B115" s="39"/>
      <c r="C115" s="187" t="s">
        <v>127</v>
      </c>
      <c r="D115" s="188"/>
      <c r="E115" s="188"/>
      <c r="F115" s="188"/>
      <c r="G115" s="188"/>
      <c r="H115" s="188"/>
      <c r="I115" s="188"/>
      <c r="J115" s="188"/>
      <c r="K115" s="188"/>
      <c r="L115" s="188"/>
      <c r="M115" s="188"/>
      <c r="N115" s="188"/>
      <c r="O115" s="188"/>
      <c r="P115" s="188"/>
      <c r="Q115" s="188"/>
      <c r="R115" s="188"/>
      <c r="S115" s="188"/>
      <c r="T115" s="188"/>
      <c r="U115" s="188"/>
      <c r="V115" s="188"/>
      <c r="W115" s="188"/>
      <c r="X115" s="188"/>
      <c r="Y115" s="188"/>
      <c r="Z115" s="189"/>
      <c r="AA115" s="199">
        <v>1398</v>
      </c>
      <c r="AB115" s="199"/>
      <c r="AC115" s="199"/>
      <c r="AD115" s="199"/>
      <c r="AE115" s="199"/>
      <c r="AF115" s="199">
        <v>0</v>
      </c>
      <c r="AG115" s="199"/>
      <c r="AH115" s="199"/>
      <c r="AI115" s="199"/>
      <c r="AJ115" s="199"/>
      <c r="AK115" s="199">
        <v>1398</v>
      </c>
      <c r="AL115" s="199"/>
      <c r="AM115" s="199"/>
      <c r="AN115" s="199"/>
      <c r="AO115" s="199"/>
      <c r="AP115" s="199">
        <v>1714</v>
      </c>
      <c r="AQ115" s="199"/>
      <c r="AR115" s="199"/>
      <c r="AS115" s="199"/>
      <c r="AT115" s="199"/>
      <c r="AU115" s="199">
        <v>0</v>
      </c>
      <c r="AV115" s="199"/>
      <c r="AW115" s="199"/>
      <c r="AX115" s="199"/>
      <c r="AY115" s="199"/>
      <c r="AZ115" s="199">
        <f>AP115+AU115</f>
        <v>1714</v>
      </c>
      <c r="BA115" s="199"/>
      <c r="BB115" s="199"/>
      <c r="BC115" s="199"/>
      <c r="BD115" s="199">
        <f>IF(AA115=0,0,AP115/AA115*100-100)</f>
        <v>22.603719599427748</v>
      </c>
      <c r="BE115" s="199"/>
      <c r="BF115" s="199"/>
      <c r="BG115" s="199"/>
      <c r="BH115" s="199"/>
      <c r="BI115" s="199">
        <f>IF(AF115=0,0,AU115/AF115*100-100)</f>
        <v>0</v>
      </c>
      <c r="BJ115" s="199"/>
      <c r="BK115" s="199"/>
      <c r="BL115" s="199"/>
      <c r="BM115" s="199"/>
      <c r="BN115" s="199">
        <f>IF(AK115=0,0,AZ115/AK115*100-100)</f>
        <v>22.603719599427748</v>
      </c>
      <c r="BO115" s="199"/>
      <c r="BP115" s="199"/>
      <c r="BQ115" s="199"/>
    </row>
    <row r="116" spans="1:80" ht="25.5" customHeight="1" x14ac:dyDescent="0.2">
      <c r="A116" s="39"/>
      <c r="B116" s="39"/>
      <c r="C116" s="187" t="s">
        <v>128</v>
      </c>
      <c r="D116" s="188"/>
      <c r="E116" s="188"/>
      <c r="F116" s="188"/>
      <c r="G116" s="188"/>
      <c r="H116" s="188"/>
      <c r="I116" s="188"/>
      <c r="J116" s="188"/>
      <c r="K116" s="188"/>
      <c r="L116" s="188"/>
      <c r="M116" s="188"/>
      <c r="N116" s="188"/>
      <c r="O116" s="188"/>
      <c r="P116" s="188"/>
      <c r="Q116" s="188"/>
      <c r="R116" s="188"/>
      <c r="S116" s="188"/>
      <c r="T116" s="188"/>
      <c r="U116" s="188"/>
      <c r="V116" s="188"/>
      <c r="W116" s="188"/>
      <c r="X116" s="188"/>
      <c r="Y116" s="188"/>
      <c r="Z116" s="189"/>
      <c r="AA116" s="199">
        <v>3360</v>
      </c>
      <c r="AB116" s="199"/>
      <c r="AC116" s="199"/>
      <c r="AD116" s="199"/>
      <c r="AE116" s="199"/>
      <c r="AF116" s="199">
        <v>9</v>
      </c>
      <c r="AG116" s="199"/>
      <c r="AH116" s="199"/>
      <c r="AI116" s="199"/>
      <c r="AJ116" s="199"/>
      <c r="AK116" s="199">
        <v>3369</v>
      </c>
      <c r="AL116" s="199"/>
      <c r="AM116" s="199"/>
      <c r="AN116" s="199"/>
      <c r="AO116" s="199"/>
      <c r="AP116" s="199">
        <v>3805</v>
      </c>
      <c r="AQ116" s="199"/>
      <c r="AR116" s="199"/>
      <c r="AS116" s="199"/>
      <c r="AT116" s="199"/>
      <c r="AU116" s="199">
        <v>7</v>
      </c>
      <c r="AV116" s="199"/>
      <c r="AW116" s="199"/>
      <c r="AX116" s="199"/>
      <c r="AY116" s="199"/>
      <c r="AZ116" s="199">
        <f>AP116+AU116</f>
        <v>3812</v>
      </c>
      <c r="BA116" s="199"/>
      <c r="BB116" s="199"/>
      <c r="BC116" s="199"/>
      <c r="BD116" s="199">
        <f>IF(AA116=0,0,AP116/AA116*100-100)</f>
        <v>13.24404761904762</v>
      </c>
      <c r="BE116" s="199"/>
      <c r="BF116" s="199"/>
      <c r="BG116" s="199"/>
      <c r="BH116" s="199"/>
      <c r="BI116" s="199">
        <f>IF(AF116=0,0,AU116/AF116*100-100)</f>
        <v>-22.222222222222214</v>
      </c>
      <c r="BJ116" s="199"/>
      <c r="BK116" s="199"/>
      <c r="BL116" s="199"/>
      <c r="BM116" s="199"/>
      <c r="BN116" s="199">
        <f>IF(AK116=0,0,AZ116/AK116*100-100)</f>
        <v>13.14930246363906</v>
      </c>
      <c r="BO116" s="199"/>
      <c r="BP116" s="199"/>
      <c r="BQ116" s="199"/>
    </row>
    <row r="117" spans="1:80" ht="12.75" customHeight="1" x14ac:dyDescent="0.2">
      <c r="A117" s="39"/>
      <c r="B117" s="39"/>
      <c r="C117" s="187" t="s">
        <v>153</v>
      </c>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193"/>
      <c r="AV117" s="193"/>
      <c r="AW117" s="193"/>
      <c r="AX117" s="193"/>
      <c r="AY117" s="193"/>
      <c r="AZ117" s="193"/>
      <c r="BA117" s="193"/>
      <c r="BB117" s="193"/>
      <c r="BC117" s="193"/>
      <c r="BD117" s="193"/>
      <c r="BE117" s="193"/>
      <c r="BF117" s="193"/>
      <c r="BG117" s="193"/>
      <c r="BH117" s="193"/>
      <c r="BI117" s="193"/>
      <c r="BJ117" s="193"/>
      <c r="BK117" s="193"/>
      <c r="BL117" s="193"/>
      <c r="BM117" s="193"/>
      <c r="BN117" s="193"/>
      <c r="BO117" s="193"/>
      <c r="BP117" s="193"/>
      <c r="BQ117" s="194"/>
      <c r="CB117" s="1" t="s">
        <v>152</v>
      </c>
    </row>
    <row r="118" spans="1:80" ht="25.5" customHeight="1" x14ac:dyDescent="0.2">
      <c r="A118" s="39"/>
      <c r="B118" s="39"/>
      <c r="C118" s="187" t="s">
        <v>155</v>
      </c>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193"/>
      <c r="AV118" s="193"/>
      <c r="AW118" s="193"/>
      <c r="AX118" s="193"/>
      <c r="AY118" s="193"/>
      <c r="AZ118" s="193"/>
      <c r="BA118" s="193"/>
      <c r="BB118" s="193"/>
      <c r="BC118" s="193"/>
      <c r="BD118" s="193"/>
      <c r="BE118" s="193"/>
      <c r="BF118" s="193"/>
      <c r="BG118" s="193"/>
      <c r="BH118" s="193"/>
      <c r="BI118" s="193"/>
      <c r="BJ118" s="193"/>
      <c r="BK118" s="193"/>
      <c r="BL118" s="193"/>
      <c r="BM118" s="193"/>
      <c r="BN118" s="193"/>
      <c r="BO118" s="193"/>
      <c r="BP118" s="193"/>
      <c r="BQ118" s="194"/>
      <c r="CB118" s="1" t="s">
        <v>154</v>
      </c>
    </row>
    <row r="119" spans="1:80" ht="25.5" customHeight="1" x14ac:dyDescent="0.2">
      <c r="A119" s="39"/>
      <c r="B119" s="39"/>
      <c r="C119" s="187" t="s">
        <v>156</v>
      </c>
      <c r="D119" s="188"/>
      <c r="E119" s="188"/>
      <c r="F119" s="188"/>
      <c r="G119" s="188"/>
      <c r="H119" s="188"/>
      <c r="I119" s="188"/>
      <c r="J119" s="188"/>
      <c r="K119" s="188"/>
      <c r="L119" s="188"/>
      <c r="M119" s="188"/>
      <c r="N119" s="188"/>
      <c r="O119" s="188"/>
      <c r="P119" s="188"/>
      <c r="Q119" s="188"/>
      <c r="R119" s="188"/>
      <c r="S119" s="188"/>
      <c r="T119" s="188"/>
      <c r="U119" s="188"/>
      <c r="V119" s="188"/>
      <c r="W119" s="188"/>
      <c r="X119" s="188"/>
      <c r="Y119" s="188"/>
      <c r="Z119" s="189"/>
      <c r="AA119" s="199">
        <v>0</v>
      </c>
      <c r="AB119" s="199"/>
      <c r="AC119" s="199"/>
      <c r="AD119" s="199"/>
      <c r="AE119" s="199"/>
      <c r="AF119" s="199">
        <v>1</v>
      </c>
      <c r="AG119" s="199"/>
      <c r="AH119" s="199"/>
      <c r="AI119" s="199"/>
      <c r="AJ119" s="199"/>
      <c r="AK119" s="199">
        <v>1</v>
      </c>
      <c r="AL119" s="199"/>
      <c r="AM119" s="199"/>
      <c r="AN119" s="199"/>
      <c r="AO119" s="199"/>
      <c r="AP119" s="199">
        <v>0</v>
      </c>
      <c r="AQ119" s="199"/>
      <c r="AR119" s="199"/>
      <c r="AS119" s="199"/>
      <c r="AT119" s="199"/>
      <c r="AU119" s="199">
        <v>0</v>
      </c>
      <c r="AV119" s="199"/>
      <c r="AW119" s="199"/>
      <c r="AX119" s="199"/>
      <c r="AY119" s="199"/>
      <c r="AZ119" s="199">
        <f>AP119+AU119</f>
        <v>0</v>
      </c>
      <c r="BA119" s="199"/>
      <c r="BB119" s="199"/>
      <c r="BC119" s="199"/>
      <c r="BD119" s="199">
        <f>IF(AA119=0,0,AP119/AA119*100-100)</f>
        <v>0</v>
      </c>
      <c r="BE119" s="199"/>
      <c r="BF119" s="199"/>
      <c r="BG119" s="199"/>
      <c r="BH119" s="199"/>
      <c r="BI119" s="199">
        <f>IF(AF119=0,0,AU119/AF119*100-100)</f>
        <v>-100</v>
      </c>
      <c r="BJ119" s="199"/>
      <c r="BK119" s="199"/>
      <c r="BL119" s="199"/>
      <c r="BM119" s="199"/>
      <c r="BN119" s="199">
        <f>IF(AK119=0,0,AZ119/AK119*100-100)</f>
        <v>-100</v>
      </c>
      <c r="BO119" s="199"/>
      <c r="BP119" s="199"/>
      <c r="BQ119" s="199"/>
    </row>
    <row r="120" spans="1:80" s="171" customFormat="1" ht="15" customHeight="1" x14ac:dyDescent="0.2">
      <c r="A120" s="119"/>
      <c r="B120" s="119"/>
      <c r="C120" s="184" t="s">
        <v>132</v>
      </c>
      <c r="D120" s="190"/>
      <c r="E120" s="190"/>
      <c r="F120" s="190"/>
      <c r="G120" s="190"/>
      <c r="H120" s="190"/>
      <c r="I120" s="190"/>
      <c r="J120" s="190"/>
      <c r="K120" s="190"/>
      <c r="L120" s="190"/>
      <c r="M120" s="190"/>
      <c r="N120" s="190"/>
      <c r="O120" s="190"/>
      <c r="P120" s="190"/>
      <c r="Q120" s="190"/>
      <c r="R120" s="190"/>
      <c r="S120" s="190"/>
      <c r="T120" s="190"/>
      <c r="U120" s="190"/>
      <c r="V120" s="190"/>
      <c r="W120" s="190"/>
      <c r="X120" s="190"/>
      <c r="Y120" s="190"/>
      <c r="Z120" s="191"/>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spans="1:80" ht="25.5" customHeight="1" x14ac:dyDescent="0.2">
      <c r="A121" s="39"/>
      <c r="B121" s="39"/>
      <c r="C121" s="187" t="s">
        <v>133</v>
      </c>
      <c r="D121" s="188"/>
      <c r="E121" s="188"/>
      <c r="F121" s="188"/>
      <c r="G121" s="188"/>
      <c r="H121" s="188"/>
      <c r="I121" s="188"/>
      <c r="J121" s="188"/>
      <c r="K121" s="188"/>
      <c r="L121" s="188"/>
      <c r="M121" s="188"/>
      <c r="N121" s="188"/>
      <c r="O121" s="188"/>
      <c r="P121" s="188"/>
      <c r="Q121" s="188"/>
      <c r="R121" s="188"/>
      <c r="S121" s="188"/>
      <c r="T121" s="188"/>
      <c r="U121" s="188"/>
      <c r="V121" s="188"/>
      <c r="W121" s="188"/>
      <c r="X121" s="188"/>
      <c r="Y121" s="188"/>
      <c r="Z121" s="189"/>
      <c r="AA121" s="199">
        <v>43</v>
      </c>
      <c r="AB121" s="199"/>
      <c r="AC121" s="199"/>
      <c r="AD121" s="199"/>
      <c r="AE121" s="199"/>
      <c r="AF121" s="199">
        <v>36</v>
      </c>
      <c r="AG121" s="199"/>
      <c r="AH121" s="199"/>
      <c r="AI121" s="199"/>
      <c r="AJ121" s="199"/>
      <c r="AK121" s="199">
        <v>43</v>
      </c>
      <c r="AL121" s="199"/>
      <c r="AM121" s="199"/>
      <c r="AN121" s="199"/>
      <c r="AO121" s="199"/>
      <c r="AP121" s="199">
        <v>53</v>
      </c>
      <c r="AQ121" s="199"/>
      <c r="AR121" s="199"/>
      <c r="AS121" s="199"/>
      <c r="AT121" s="199"/>
      <c r="AU121" s="199">
        <v>28</v>
      </c>
      <c r="AV121" s="199"/>
      <c r="AW121" s="199"/>
      <c r="AX121" s="199"/>
      <c r="AY121" s="199"/>
      <c r="AZ121" s="199">
        <f>AP121+AU121</f>
        <v>81</v>
      </c>
      <c r="BA121" s="199"/>
      <c r="BB121" s="199"/>
      <c r="BC121" s="199"/>
      <c r="BD121" s="199">
        <f>IF(AA121=0,0,AP121/AA121*100-100)</f>
        <v>23.255813953488371</v>
      </c>
      <c r="BE121" s="199"/>
      <c r="BF121" s="199"/>
      <c r="BG121" s="199"/>
      <c r="BH121" s="199"/>
      <c r="BI121" s="199">
        <f>IF(AF121=0,0,AU121/AF121*100-100)</f>
        <v>-22.222222222222214</v>
      </c>
      <c r="BJ121" s="199"/>
      <c r="BK121" s="199"/>
      <c r="BL121" s="199"/>
      <c r="BM121" s="199"/>
      <c r="BN121" s="199">
        <f>IF(AK121=0,0,AZ121/AK121*100-100)</f>
        <v>88.372093023255815</v>
      </c>
      <c r="BO121" s="199"/>
      <c r="BP121" s="199"/>
      <c r="BQ121" s="199"/>
    </row>
    <row r="122" spans="1:80" ht="12.75" customHeight="1" x14ac:dyDescent="0.2">
      <c r="A122" s="39"/>
      <c r="B122" s="39"/>
      <c r="C122" s="187" t="s">
        <v>158</v>
      </c>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c r="BB122" s="193"/>
      <c r="BC122" s="193"/>
      <c r="BD122" s="193"/>
      <c r="BE122" s="193"/>
      <c r="BF122" s="193"/>
      <c r="BG122" s="193"/>
      <c r="BH122" s="193"/>
      <c r="BI122" s="193"/>
      <c r="BJ122" s="193"/>
      <c r="BK122" s="193"/>
      <c r="BL122" s="193"/>
      <c r="BM122" s="193"/>
      <c r="BN122" s="193"/>
      <c r="BO122" s="193"/>
      <c r="BP122" s="193"/>
      <c r="BQ122" s="194"/>
      <c r="CB122" s="1" t="s">
        <v>157</v>
      </c>
    </row>
    <row r="123" spans="1:80" ht="25.5" customHeight="1" x14ac:dyDescent="0.2">
      <c r="A123" s="39"/>
      <c r="B123" s="39"/>
      <c r="C123" s="187" t="s">
        <v>135</v>
      </c>
      <c r="D123" s="188"/>
      <c r="E123" s="188"/>
      <c r="F123" s="188"/>
      <c r="G123" s="188"/>
      <c r="H123" s="188"/>
      <c r="I123" s="188"/>
      <c r="J123" s="188"/>
      <c r="K123" s="188"/>
      <c r="L123" s="188"/>
      <c r="M123" s="188"/>
      <c r="N123" s="188"/>
      <c r="O123" s="188"/>
      <c r="P123" s="188"/>
      <c r="Q123" s="188"/>
      <c r="R123" s="188"/>
      <c r="S123" s="188"/>
      <c r="T123" s="188"/>
      <c r="U123" s="188"/>
      <c r="V123" s="188"/>
      <c r="W123" s="188"/>
      <c r="X123" s="188"/>
      <c r="Y123" s="188"/>
      <c r="Z123" s="189"/>
      <c r="AA123" s="199">
        <v>5189</v>
      </c>
      <c r="AB123" s="199"/>
      <c r="AC123" s="199"/>
      <c r="AD123" s="199"/>
      <c r="AE123" s="199"/>
      <c r="AF123" s="199">
        <v>302817</v>
      </c>
      <c r="AG123" s="199"/>
      <c r="AH123" s="199"/>
      <c r="AI123" s="199"/>
      <c r="AJ123" s="199"/>
      <c r="AK123" s="199">
        <v>5751</v>
      </c>
      <c r="AL123" s="199"/>
      <c r="AM123" s="199"/>
      <c r="AN123" s="199"/>
      <c r="AO123" s="199"/>
      <c r="AP123" s="199">
        <v>4890</v>
      </c>
      <c r="AQ123" s="199"/>
      <c r="AR123" s="199"/>
      <c r="AS123" s="199"/>
      <c r="AT123" s="199"/>
      <c r="AU123" s="199">
        <v>577440</v>
      </c>
      <c r="AV123" s="199"/>
      <c r="AW123" s="199"/>
      <c r="AX123" s="199"/>
      <c r="AY123" s="199"/>
      <c r="AZ123" s="199">
        <f>AP123+AU123</f>
        <v>582330</v>
      </c>
      <c r="BA123" s="199"/>
      <c r="BB123" s="199"/>
      <c r="BC123" s="199"/>
      <c r="BD123" s="199">
        <f>IF(AA123=0,0,AP123/AA123*100-100)</f>
        <v>-5.7621892464829472</v>
      </c>
      <c r="BE123" s="199"/>
      <c r="BF123" s="199"/>
      <c r="BG123" s="199"/>
      <c r="BH123" s="199"/>
      <c r="BI123" s="199">
        <f>IF(AF123=0,0,AU123/AF123*100-100)</f>
        <v>90.689426287163542</v>
      </c>
      <c r="BJ123" s="199"/>
      <c r="BK123" s="199"/>
      <c r="BL123" s="199"/>
      <c r="BM123" s="199"/>
      <c r="BN123" s="199">
        <f>IF(AK123=0,0,AZ123/AK123*100-100)</f>
        <v>10025.717266562337</v>
      </c>
      <c r="BO123" s="199"/>
      <c r="BP123" s="199"/>
      <c r="BQ123" s="199"/>
    </row>
    <row r="124" spans="1:80" ht="12.75" customHeight="1" x14ac:dyDescent="0.2">
      <c r="A124" s="39"/>
      <c r="B124" s="39"/>
      <c r="C124" s="187" t="s">
        <v>160</v>
      </c>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4"/>
      <c r="CB124" s="1" t="s">
        <v>159</v>
      </c>
    </row>
    <row r="125" spans="1:80" ht="15" customHeight="1" x14ac:dyDescent="0.2">
      <c r="A125" s="39"/>
      <c r="B125" s="39"/>
      <c r="C125" s="187" t="s">
        <v>161</v>
      </c>
      <c r="D125" s="188"/>
      <c r="E125" s="188"/>
      <c r="F125" s="188"/>
      <c r="G125" s="188"/>
      <c r="H125" s="188"/>
      <c r="I125" s="188"/>
      <c r="J125" s="188"/>
      <c r="K125" s="188"/>
      <c r="L125" s="188"/>
      <c r="M125" s="188"/>
      <c r="N125" s="188"/>
      <c r="O125" s="188"/>
      <c r="P125" s="188"/>
      <c r="Q125" s="188"/>
      <c r="R125" s="188"/>
      <c r="S125" s="188"/>
      <c r="T125" s="188"/>
      <c r="U125" s="188"/>
      <c r="V125" s="188"/>
      <c r="W125" s="188"/>
      <c r="X125" s="188"/>
      <c r="Y125" s="188"/>
      <c r="Z125" s="189"/>
      <c r="AA125" s="199">
        <v>0</v>
      </c>
      <c r="AB125" s="199"/>
      <c r="AC125" s="199"/>
      <c r="AD125" s="199"/>
      <c r="AE125" s="199"/>
      <c r="AF125" s="199">
        <v>83941</v>
      </c>
      <c r="AG125" s="199"/>
      <c r="AH125" s="199"/>
      <c r="AI125" s="199"/>
      <c r="AJ125" s="199"/>
      <c r="AK125" s="199">
        <v>83941</v>
      </c>
      <c r="AL125" s="199"/>
      <c r="AM125" s="199"/>
      <c r="AN125" s="199"/>
      <c r="AO125" s="199"/>
      <c r="AP125" s="199">
        <v>0</v>
      </c>
      <c r="AQ125" s="199"/>
      <c r="AR125" s="199"/>
      <c r="AS125" s="199"/>
      <c r="AT125" s="199"/>
      <c r="AU125" s="199">
        <v>0</v>
      </c>
      <c r="AV125" s="199"/>
      <c r="AW125" s="199"/>
      <c r="AX125" s="199"/>
      <c r="AY125" s="199"/>
      <c r="AZ125" s="199">
        <f>AP125+AU125</f>
        <v>0</v>
      </c>
      <c r="BA125" s="199"/>
      <c r="BB125" s="199"/>
      <c r="BC125" s="199"/>
      <c r="BD125" s="199">
        <f>IF(AA125=0,0,AP125/AA125*100-100)</f>
        <v>0</v>
      </c>
      <c r="BE125" s="199"/>
      <c r="BF125" s="199"/>
      <c r="BG125" s="199"/>
      <c r="BH125" s="199"/>
      <c r="BI125" s="199">
        <f>IF(AF125=0,0,AU125/AF125*100-100)</f>
        <v>-100</v>
      </c>
      <c r="BJ125" s="199"/>
      <c r="BK125" s="199"/>
      <c r="BL125" s="199"/>
      <c r="BM125" s="199"/>
      <c r="BN125" s="199">
        <f>IF(AK125=0,0,AZ125/AK125*100-100)</f>
        <v>-100</v>
      </c>
      <c r="BO125" s="199"/>
      <c r="BP125" s="199"/>
      <c r="BQ125" s="199"/>
    </row>
    <row r="126" spans="1:80" s="171" customFormat="1" ht="15" customHeight="1" x14ac:dyDescent="0.2">
      <c r="A126" s="119"/>
      <c r="B126" s="119"/>
      <c r="C126" s="184" t="s">
        <v>138</v>
      </c>
      <c r="D126" s="190"/>
      <c r="E126" s="190"/>
      <c r="F126" s="190"/>
      <c r="G126" s="190"/>
      <c r="H126" s="190"/>
      <c r="I126" s="190"/>
      <c r="J126" s="190"/>
      <c r="K126" s="190"/>
      <c r="L126" s="190"/>
      <c r="M126" s="190"/>
      <c r="N126" s="190"/>
      <c r="O126" s="190"/>
      <c r="P126" s="190"/>
      <c r="Q126" s="190"/>
      <c r="R126" s="190"/>
      <c r="S126" s="190"/>
      <c r="T126" s="190"/>
      <c r="U126" s="190"/>
      <c r="V126" s="190"/>
      <c r="W126" s="190"/>
      <c r="X126" s="190"/>
      <c r="Y126" s="190"/>
      <c r="Z126" s="191"/>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spans="1:80" ht="25.5" customHeight="1" x14ac:dyDescent="0.2">
      <c r="A127" s="39"/>
      <c r="B127" s="39"/>
      <c r="C127" s="187" t="s">
        <v>139</v>
      </c>
      <c r="D127" s="188"/>
      <c r="E127" s="188"/>
      <c r="F127" s="188"/>
      <c r="G127" s="188"/>
      <c r="H127" s="188"/>
      <c r="I127" s="188"/>
      <c r="J127" s="188"/>
      <c r="K127" s="188"/>
      <c r="L127" s="188"/>
      <c r="M127" s="188"/>
      <c r="N127" s="188"/>
      <c r="O127" s="188"/>
      <c r="P127" s="188"/>
      <c r="Q127" s="188"/>
      <c r="R127" s="188"/>
      <c r="S127" s="188"/>
      <c r="T127" s="188"/>
      <c r="U127" s="188"/>
      <c r="V127" s="188"/>
      <c r="W127" s="188"/>
      <c r="X127" s="188"/>
      <c r="Y127" s="188"/>
      <c r="Z127" s="189"/>
      <c r="AA127" s="199">
        <v>100</v>
      </c>
      <c r="AB127" s="199"/>
      <c r="AC127" s="199"/>
      <c r="AD127" s="199"/>
      <c r="AE127" s="199"/>
      <c r="AF127" s="199">
        <v>100</v>
      </c>
      <c r="AG127" s="199"/>
      <c r="AH127" s="199"/>
      <c r="AI127" s="199"/>
      <c r="AJ127" s="199"/>
      <c r="AK127" s="199">
        <v>100</v>
      </c>
      <c r="AL127" s="199"/>
      <c r="AM127" s="199"/>
      <c r="AN127" s="199"/>
      <c r="AO127" s="199"/>
      <c r="AP127" s="199">
        <v>100</v>
      </c>
      <c r="AQ127" s="199"/>
      <c r="AR127" s="199"/>
      <c r="AS127" s="199"/>
      <c r="AT127" s="199"/>
      <c r="AU127" s="199">
        <v>100</v>
      </c>
      <c r="AV127" s="199"/>
      <c r="AW127" s="199"/>
      <c r="AX127" s="199"/>
      <c r="AY127" s="199"/>
      <c r="AZ127" s="199">
        <f>AP127+AU127</f>
        <v>200</v>
      </c>
      <c r="BA127" s="199"/>
      <c r="BB127" s="199"/>
      <c r="BC127" s="199"/>
      <c r="BD127" s="199">
        <f>IF(AA127=0,0,AP127/AA127*100-100)</f>
        <v>0</v>
      </c>
      <c r="BE127" s="199"/>
      <c r="BF127" s="199"/>
      <c r="BG127" s="199"/>
      <c r="BH127" s="199"/>
      <c r="BI127" s="199">
        <f>IF(AF127=0,0,AU127/AF127*100-100)</f>
        <v>0</v>
      </c>
      <c r="BJ127" s="199"/>
      <c r="BK127" s="199"/>
      <c r="BL127" s="199"/>
      <c r="BM127" s="199"/>
      <c r="BN127" s="199">
        <f>IF(AK127=0,0,AZ127/AK127*100-100)</f>
        <v>100</v>
      </c>
      <c r="BO127" s="199"/>
      <c r="BP127" s="199"/>
      <c r="BQ127" s="199"/>
    </row>
    <row r="128" spans="1:80" ht="15" customHeight="1" x14ac:dyDescent="0.2">
      <c r="A128" s="39"/>
      <c r="B128" s="39"/>
      <c r="C128" s="187" t="s">
        <v>162</v>
      </c>
      <c r="D128" s="188"/>
      <c r="E128" s="188"/>
      <c r="F128" s="188"/>
      <c r="G128" s="188"/>
      <c r="H128" s="188"/>
      <c r="I128" s="188"/>
      <c r="J128" s="188"/>
      <c r="K128" s="188"/>
      <c r="L128" s="188"/>
      <c r="M128" s="188"/>
      <c r="N128" s="188"/>
      <c r="O128" s="188"/>
      <c r="P128" s="188"/>
      <c r="Q128" s="188"/>
      <c r="R128" s="188"/>
      <c r="S128" s="188"/>
      <c r="T128" s="188"/>
      <c r="U128" s="188"/>
      <c r="V128" s="188"/>
      <c r="W128" s="188"/>
      <c r="X128" s="188"/>
      <c r="Y128" s="188"/>
      <c r="Z128" s="189"/>
      <c r="AA128" s="199">
        <v>0</v>
      </c>
      <c r="AB128" s="199"/>
      <c r="AC128" s="199"/>
      <c r="AD128" s="199"/>
      <c r="AE128" s="199"/>
      <c r="AF128" s="199">
        <v>100</v>
      </c>
      <c r="AG128" s="199"/>
      <c r="AH128" s="199"/>
      <c r="AI128" s="199"/>
      <c r="AJ128" s="199"/>
      <c r="AK128" s="199">
        <v>100</v>
      </c>
      <c r="AL128" s="199"/>
      <c r="AM128" s="199"/>
      <c r="AN128" s="199"/>
      <c r="AO128" s="199"/>
      <c r="AP128" s="199">
        <v>0</v>
      </c>
      <c r="AQ128" s="199"/>
      <c r="AR128" s="199"/>
      <c r="AS128" s="199"/>
      <c r="AT128" s="199"/>
      <c r="AU128" s="199">
        <v>0</v>
      </c>
      <c r="AV128" s="199"/>
      <c r="AW128" s="199"/>
      <c r="AX128" s="199"/>
      <c r="AY128" s="199"/>
      <c r="AZ128" s="199">
        <f>AP128+AU128</f>
        <v>0</v>
      </c>
      <c r="BA128" s="199"/>
      <c r="BB128" s="199"/>
      <c r="BC128" s="199"/>
      <c r="BD128" s="199">
        <f>IF(AA128=0,0,AP128/AA128*100-100)</f>
        <v>0</v>
      </c>
      <c r="BE128" s="199"/>
      <c r="BF128" s="199"/>
      <c r="BG128" s="199"/>
      <c r="BH128" s="199"/>
      <c r="BI128" s="199">
        <f>IF(AF128=0,0,AU128/AF128*100-100)</f>
        <v>-100</v>
      </c>
      <c r="BJ128" s="199"/>
      <c r="BK128" s="199"/>
      <c r="BL128" s="199"/>
      <c r="BM128" s="199"/>
      <c r="BN128" s="199">
        <f>IF(AK128=0,0,AZ128/AK128*100-100)</f>
        <v>-100</v>
      </c>
      <c r="BO128" s="199"/>
      <c r="BP128" s="199"/>
      <c r="BQ128" s="199"/>
    </row>
    <row r="129" spans="1:107" ht="15.75" customHeight="1" x14ac:dyDescent="0.2">
      <c r="A129" s="38" t="s">
        <v>61</v>
      </c>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BM129" s="38"/>
      <c r="BN129" s="38"/>
      <c r="BO129" s="38"/>
      <c r="BP129" s="38"/>
      <c r="BQ129" s="38"/>
    </row>
    <row r="130" spans="1:107" ht="15" customHeight="1" x14ac:dyDescent="0.2">
      <c r="A130" s="101" t="s">
        <v>170</v>
      </c>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c r="BA130" s="101"/>
      <c r="BB130" s="101"/>
      <c r="BC130" s="101"/>
      <c r="BD130" s="101"/>
      <c r="BE130" s="101"/>
      <c r="BF130" s="101"/>
      <c r="BG130" s="101"/>
      <c r="BH130" s="101"/>
      <c r="BI130" s="101"/>
      <c r="BJ130" s="101"/>
      <c r="BK130" s="101"/>
      <c r="BL130" s="101"/>
      <c r="BM130" s="101"/>
      <c r="BN130" s="101"/>
    </row>
    <row r="131" spans="1:107" s="30" customFormat="1" ht="47.25" customHeight="1" x14ac:dyDescent="0.2">
      <c r="A131" s="87" t="s">
        <v>62</v>
      </c>
      <c r="B131" s="87"/>
      <c r="C131" s="87" t="s">
        <v>4</v>
      </c>
      <c r="D131" s="87"/>
      <c r="E131" s="87"/>
      <c r="F131" s="87"/>
      <c r="G131" s="87"/>
      <c r="H131" s="87"/>
      <c r="I131" s="87"/>
      <c r="J131" s="87"/>
      <c r="K131" s="87"/>
      <c r="L131" s="87"/>
      <c r="M131" s="87"/>
      <c r="N131" s="87"/>
      <c r="O131" s="87"/>
      <c r="P131" s="87"/>
      <c r="Q131" s="87"/>
      <c r="R131" s="87"/>
      <c r="S131" s="87" t="s">
        <v>63</v>
      </c>
      <c r="T131" s="87"/>
      <c r="U131" s="87"/>
      <c r="V131" s="87"/>
      <c r="W131" s="87"/>
      <c r="X131" s="87"/>
      <c r="Y131" s="87"/>
      <c r="Z131" s="87"/>
      <c r="AA131" s="87" t="s">
        <v>64</v>
      </c>
      <c r="AB131" s="87"/>
      <c r="AC131" s="87"/>
      <c r="AD131" s="87"/>
      <c r="AE131" s="87"/>
      <c r="AF131" s="87"/>
      <c r="AG131" s="87"/>
      <c r="AH131" s="87"/>
      <c r="AI131" s="87" t="s">
        <v>65</v>
      </c>
      <c r="AJ131" s="87"/>
      <c r="AK131" s="87"/>
      <c r="AL131" s="87"/>
      <c r="AM131" s="87"/>
      <c r="AN131" s="87"/>
      <c r="AO131" s="87"/>
      <c r="AP131" s="87"/>
      <c r="AQ131" s="87" t="s">
        <v>0</v>
      </c>
      <c r="AR131" s="87"/>
      <c r="AS131" s="87"/>
      <c r="AT131" s="87"/>
      <c r="AU131" s="87"/>
      <c r="AV131" s="87"/>
      <c r="AW131" s="87"/>
      <c r="AX131" s="87"/>
      <c r="AY131" s="87" t="s">
        <v>66</v>
      </c>
      <c r="AZ131" s="88"/>
      <c r="BA131" s="88"/>
      <c r="BB131" s="88"/>
      <c r="BC131" s="88"/>
      <c r="BD131" s="88"/>
      <c r="BE131" s="88"/>
      <c r="BF131" s="88"/>
      <c r="BG131" s="87" t="s">
        <v>67</v>
      </c>
      <c r="BH131" s="88"/>
      <c r="BI131" s="88"/>
      <c r="BJ131" s="88"/>
      <c r="BK131" s="88"/>
      <c r="BL131" s="88"/>
      <c r="BM131" s="88"/>
      <c r="BN131" s="88"/>
      <c r="BO131" s="29"/>
      <c r="BP131" s="29"/>
      <c r="BQ131" s="29"/>
    </row>
    <row r="132" spans="1:107" s="30" customFormat="1" ht="18" hidden="1" customHeight="1" x14ac:dyDescent="0.2">
      <c r="A132" s="88" t="s">
        <v>11</v>
      </c>
      <c r="B132" s="88"/>
      <c r="C132" s="99" t="s">
        <v>12</v>
      </c>
      <c r="D132" s="99"/>
      <c r="E132" s="99"/>
      <c r="F132" s="99"/>
      <c r="G132" s="99"/>
      <c r="H132" s="99"/>
      <c r="I132" s="99"/>
      <c r="J132" s="99"/>
      <c r="K132" s="99"/>
      <c r="L132" s="99"/>
      <c r="M132" s="99"/>
      <c r="N132" s="99"/>
      <c r="O132" s="99"/>
      <c r="P132" s="99"/>
      <c r="Q132" s="99"/>
      <c r="R132" s="99"/>
      <c r="S132" s="98" t="s">
        <v>8</v>
      </c>
      <c r="T132" s="98"/>
      <c r="U132" s="98"/>
      <c r="V132" s="98"/>
      <c r="W132" s="98"/>
      <c r="X132" s="98" t="s">
        <v>7</v>
      </c>
      <c r="Y132" s="98"/>
      <c r="Z132" s="98"/>
      <c r="AA132" s="98"/>
      <c r="AB132" s="98"/>
      <c r="AC132" s="97" t="s">
        <v>13</v>
      </c>
      <c r="AD132" s="96"/>
      <c r="AE132" s="96"/>
      <c r="AF132" s="96"/>
      <c r="AG132" s="96"/>
      <c r="AH132" s="96"/>
      <c r="AI132" s="98" t="s">
        <v>9</v>
      </c>
      <c r="AJ132" s="98"/>
      <c r="AK132" s="98"/>
      <c r="AL132" s="98"/>
      <c r="AM132" s="98"/>
      <c r="AN132" s="98" t="s">
        <v>10</v>
      </c>
      <c r="AO132" s="98"/>
      <c r="AP132" s="98"/>
      <c r="AQ132" s="98"/>
      <c r="AR132" s="98"/>
      <c r="AS132" s="97" t="s">
        <v>13</v>
      </c>
      <c r="AT132" s="96"/>
      <c r="AU132" s="96"/>
      <c r="AV132" s="96"/>
      <c r="AW132" s="96"/>
      <c r="AX132" s="96"/>
      <c r="AY132" s="95" t="s">
        <v>14</v>
      </c>
      <c r="AZ132" s="95"/>
      <c r="BA132" s="95"/>
      <c r="BB132" s="95"/>
      <c r="BC132" s="95"/>
      <c r="BD132" s="95" t="s">
        <v>14</v>
      </c>
      <c r="BE132" s="95"/>
      <c r="BF132" s="95"/>
      <c r="BG132" s="95"/>
      <c r="BH132" s="95"/>
      <c r="BI132" s="96" t="s">
        <v>13</v>
      </c>
      <c r="BJ132" s="96"/>
      <c r="BK132" s="96"/>
      <c r="BL132" s="96"/>
      <c r="BM132" s="96"/>
      <c r="BN132" s="96"/>
      <c r="BO132" s="31"/>
      <c r="BP132" s="31"/>
      <c r="BQ132" s="31"/>
      <c r="CA132" s="30" t="s">
        <v>15</v>
      </c>
    </row>
    <row r="133" spans="1:107" s="24" customFormat="1" ht="15" customHeight="1" x14ac:dyDescent="0.25">
      <c r="A133" s="87">
        <v>1</v>
      </c>
      <c r="B133" s="87"/>
      <c r="C133" s="87">
        <v>2</v>
      </c>
      <c r="D133" s="87"/>
      <c r="E133" s="87"/>
      <c r="F133" s="87"/>
      <c r="G133" s="87"/>
      <c r="H133" s="87"/>
      <c r="I133" s="87"/>
      <c r="J133" s="87"/>
      <c r="K133" s="87"/>
      <c r="L133" s="87"/>
      <c r="M133" s="87"/>
      <c r="N133" s="87"/>
      <c r="O133" s="87"/>
      <c r="P133" s="87"/>
      <c r="Q133" s="87"/>
      <c r="R133" s="87"/>
      <c r="S133" s="87">
        <v>3</v>
      </c>
      <c r="T133" s="88"/>
      <c r="U133" s="88"/>
      <c r="V133" s="88"/>
      <c r="W133" s="88"/>
      <c r="X133" s="88"/>
      <c r="Y133" s="88"/>
      <c r="Z133" s="88"/>
      <c r="AA133" s="87">
        <v>4</v>
      </c>
      <c r="AB133" s="88"/>
      <c r="AC133" s="88"/>
      <c r="AD133" s="88"/>
      <c r="AE133" s="88"/>
      <c r="AF133" s="88"/>
      <c r="AG133" s="88"/>
      <c r="AH133" s="88"/>
      <c r="AI133" s="87">
        <v>5</v>
      </c>
      <c r="AJ133" s="88"/>
      <c r="AK133" s="88"/>
      <c r="AL133" s="88"/>
      <c r="AM133" s="88"/>
      <c r="AN133" s="88"/>
      <c r="AO133" s="88"/>
      <c r="AP133" s="88"/>
      <c r="AQ133" s="87" t="s">
        <v>68</v>
      </c>
      <c r="AR133" s="88"/>
      <c r="AS133" s="88"/>
      <c r="AT133" s="88"/>
      <c r="AU133" s="88"/>
      <c r="AV133" s="88"/>
      <c r="AW133" s="88"/>
      <c r="AX133" s="88"/>
      <c r="AY133" s="87">
        <v>7</v>
      </c>
      <c r="AZ133" s="88"/>
      <c r="BA133" s="88"/>
      <c r="BB133" s="88"/>
      <c r="BC133" s="88"/>
      <c r="BD133" s="88"/>
      <c r="BE133" s="88"/>
      <c r="BF133" s="88"/>
      <c r="BG133" s="89" t="s">
        <v>69</v>
      </c>
      <c r="BH133" s="88"/>
      <c r="BI133" s="88"/>
      <c r="BJ133" s="88"/>
      <c r="BK133" s="88"/>
      <c r="BL133" s="88"/>
      <c r="BM133" s="88"/>
      <c r="BN133" s="88"/>
      <c r="BO133" s="28"/>
      <c r="BP133" s="28"/>
      <c r="BQ133" s="28"/>
    </row>
    <row r="134" spans="1:107" s="33" customFormat="1" ht="16.5" customHeight="1" x14ac:dyDescent="0.25">
      <c r="A134" s="82" t="s">
        <v>5</v>
      </c>
      <c r="B134" s="82"/>
      <c r="C134" s="83" t="s">
        <v>70</v>
      </c>
      <c r="D134" s="83"/>
      <c r="E134" s="83"/>
      <c r="F134" s="83"/>
      <c r="G134" s="83"/>
      <c r="H134" s="83"/>
      <c r="I134" s="83"/>
      <c r="J134" s="83"/>
      <c r="K134" s="83"/>
      <c r="L134" s="83"/>
      <c r="M134" s="83"/>
      <c r="N134" s="83"/>
      <c r="O134" s="83"/>
      <c r="P134" s="83"/>
      <c r="Q134" s="83"/>
      <c r="R134" s="83"/>
      <c r="S134" s="70" t="s">
        <v>41</v>
      </c>
      <c r="T134" s="84"/>
      <c r="U134" s="84"/>
      <c r="V134" s="84"/>
      <c r="W134" s="84"/>
      <c r="X134" s="84"/>
      <c r="Y134" s="84"/>
      <c r="Z134" s="84"/>
      <c r="AA134" s="72">
        <f>AA135+AA136+AA137+AA138</f>
        <v>0</v>
      </c>
      <c r="AB134" s="77"/>
      <c r="AC134" s="77"/>
      <c r="AD134" s="77"/>
      <c r="AE134" s="77"/>
      <c r="AF134" s="77"/>
      <c r="AG134" s="77"/>
      <c r="AH134" s="77"/>
      <c r="AI134" s="72">
        <f>AI135+AI136+AI137+AI138</f>
        <v>0</v>
      </c>
      <c r="AJ134" s="77"/>
      <c r="AK134" s="77"/>
      <c r="AL134" s="77"/>
      <c r="AM134" s="77"/>
      <c r="AN134" s="77"/>
      <c r="AO134" s="77"/>
      <c r="AP134" s="77"/>
      <c r="AQ134" s="72">
        <f>AQ135+AQ136+AQ137+AQ138</f>
        <v>0</v>
      </c>
      <c r="AR134" s="77"/>
      <c r="AS134" s="77"/>
      <c r="AT134" s="77"/>
      <c r="AU134" s="77"/>
      <c r="AV134" s="77"/>
      <c r="AW134" s="77"/>
      <c r="AX134" s="77"/>
      <c r="AY134" s="74" t="s">
        <v>41</v>
      </c>
      <c r="AZ134" s="75"/>
      <c r="BA134" s="75"/>
      <c r="BB134" s="75"/>
      <c r="BC134" s="75"/>
      <c r="BD134" s="75"/>
      <c r="BE134" s="75"/>
      <c r="BF134" s="75"/>
      <c r="BG134" s="74" t="s">
        <v>41</v>
      </c>
      <c r="BH134" s="75"/>
      <c r="BI134" s="75"/>
      <c r="BJ134" s="75"/>
      <c r="BK134" s="75"/>
      <c r="BL134" s="75"/>
      <c r="BM134" s="75"/>
      <c r="BN134" s="75"/>
      <c r="BO134" s="32"/>
      <c r="BP134" s="32"/>
      <c r="BQ134" s="32"/>
    </row>
    <row r="135" spans="1:107" s="30" customFormat="1" ht="14.25" customHeight="1" x14ac:dyDescent="0.2">
      <c r="A135" s="88"/>
      <c r="B135" s="88"/>
      <c r="C135" s="91" t="s">
        <v>71</v>
      </c>
      <c r="D135" s="91"/>
      <c r="E135" s="91"/>
      <c r="F135" s="91"/>
      <c r="G135" s="91"/>
      <c r="H135" s="91"/>
      <c r="I135" s="91"/>
      <c r="J135" s="91"/>
      <c r="K135" s="91"/>
      <c r="L135" s="91"/>
      <c r="M135" s="91"/>
      <c r="N135" s="91"/>
      <c r="O135" s="91"/>
      <c r="P135" s="91"/>
      <c r="Q135" s="91"/>
      <c r="R135" s="91"/>
      <c r="S135" s="86" t="s">
        <v>41</v>
      </c>
      <c r="T135" s="84"/>
      <c r="U135" s="84"/>
      <c r="V135" s="84"/>
      <c r="W135" s="84"/>
      <c r="X135" s="84"/>
      <c r="Y135" s="84"/>
      <c r="Z135" s="84"/>
      <c r="AA135" s="80">
        <v>0</v>
      </c>
      <c r="AB135" s="77"/>
      <c r="AC135" s="77"/>
      <c r="AD135" s="77"/>
      <c r="AE135" s="77"/>
      <c r="AF135" s="77"/>
      <c r="AG135" s="77"/>
      <c r="AH135" s="77"/>
      <c r="AI135" s="92">
        <v>0</v>
      </c>
      <c r="AJ135" s="93"/>
      <c r="AK135" s="93"/>
      <c r="AL135" s="93"/>
      <c r="AM135" s="93"/>
      <c r="AN135" s="93"/>
      <c r="AO135" s="93"/>
      <c r="AP135" s="94"/>
      <c r="AQ135" s="80">
        <f>AI135-AA135</f>
        <v>0</v>
      </c>
      <c r="AR135" s="77"/>
      <c r="AS135" s="77"/>
      <c r="AT135" s="77"/>
      <c r="AU135" s="77"/>
      <c r="AV135" s="77"/>
      <c r="AW135" s="77"/>
      <c r="AX135" s="77"/>
      <c r="AY135" s="85" t="s">
        <v>41</v>
      </c>
      <c r="AZ135" s="75"/>
      <c r="BA135" s="75"/>
      <c r="BB135" s="75"/>
      <c r="BC135" s="75"/>
      <c r="BD135" s="75"/>
      <c r="BE135" s="75"/>
      <c r="BF135" s="75"/>
      <c r="BG135" s="85" t="s">
        <v>41</v>
      </c>
      <c r="BH135" s="75"/>
      <c r="BI135" s="75"/>
      <c r="BJ135" s="75"/>
      <c r="BK135" s="75"/>
      <c r="BL135" s="75"/>
      <c r="BM135" s="75"/>
      <c r="BN135" s="75"/>
      <c r="BO135" s="31"/>
      <c r="BP135" s="31"/>
      <c r="BQ135" s="31"/>
    </row>
    <row r="136" spans="1:107" s="30" customFormat="1" ht="25.5" customHeight="1" x14ac:dyDescent="0.2">
      <c r="A136" s="88"/>
      <c r="B136" s="88"/>
      <c r="C136" s="91" t="s">
        <v>72</v>
      </c>
      <c r="D136" s="91"/>
      <c r="E136" s="91"/>
      <c r="F136" s="91"/>
      <c r="G136" s="91"/>
      <c r="H136" s="91"/>
      <c r="I136" s="91"/>
      <c r="J136" s="91"/>
      <c r="K136" s="91"/>
      <c r="L136" s="91"/>
      <c r="M136" s="91"/>
      <c r="N136" s="91"/>
      <c r="O136" s="91"/>
      <c r="P136" s="91"/>
      <c r="Q136" s="91"/>
      <c r="R136" s="91"/>
      <c r="S136" s="86" t="s">
        <v>41</v>
      </c>
      <c r="T136" s="84"/>
      <c r="U136" s="84"/>
      <c r="V136" s="84"/>
      <c r="W136" s="84"/>
      <c r="X136" s="84"/>
      <c r="Y136" s="84"/>
      <c r="Z136" s="84"/>
      <c r="AA136" s="80">
        <v>0</v>
      </c>
      <c r="AB136" s="77"/>
      <c r="AC136" s="77"/>
      <c r="AD136" s="77"/>
      <c r="AE136" s="77"/>
      <c r="AF136" s="77"/>
      <c r="AG136" s="77"/>
      <c r="AH136" s="77"/>
      <c r="AI136" s="80">
        <v>0</v>
      </c>
      <c r="AJ136" s="77"/>
      <c r="AK136" s="77"/>
      <c r="AL136" s="77"/>
      <c r="AM136" s="77"/>
      <c r="AN136" s="77"/>
      <c r="AO136" s="77"/>
      <c r="AP136" s="77"/>
      <c r="AQ136" s="80">
        <f>AI136-AA136</f>
        <v>0</v>
      </c>
      <c r="AR136" s="77"/>
      <c r="AS136" s="77"/>
      <c r="AT136" s="77"/>
      <c r="AU136" s="77"/>
      <c r="AV136" s="77"/>
      <c r="AW136" s="77"/>
      <c r="AX136" s="77"/>
      <c r="AY136" s="85" t="s">
        <v>41</v>
      </c>
      <c r="AZ136" s="75"/>
      <c r="BA136" s="75"/>
      <c r="BB136" s="75"/>
      <c r="BC136" s="75"/>
      <c r="BD136" s="75"/>
      <c r="BE136" s="75"/>
      <c r="BF136" s="75"/>
      <c r="BG136" s="85" t="s">
        <v>41</v>
      </c>
      <c r="BH136" s="75"/>
      <c r="BI136" s="75"/>
      <c r="BJ136" s="75"/>
      <c r="BK136" s="75"/>
      <c r="BL136" s="75"/>
      <c r="BM136" s="75"/>
      <c r="BN136" s="75"/>
      <c r="BO136" s="31"/>
      <c r="BP136" s="31"/>
      <c r="BQ136" s="31"/>
    </row>
    <row r="137" spans="1:107" s="24" customFormat="1" ht="15.75" customHeight="1" x14ac:dyDescent="0.25">
      <c r="A137" s="88"/>
      <c r="B137" s="88"/>
      <c r="C137" s="91" t="s">
        <v>73</v>
      </c>
      <c r="D137" s="91"/>
      <c r="E137" s="91"/>
      <c r="F137" s="91"/>
      <c r="G137" s="91"/>
      <c r="H137" s="91"/>
      <c r="I137" s="91"/>
      <c r="J137" s="91"/>
      <c r="K137" s="91"/>
      <c r="L137" s="91"/>
      <c r="M137" s="91"/>
      <c r="N137" s="91"/>
      <c r="O137" s="91"/>
      <c r="P137" s="91"/>
      <c r="Q137" s="91"/>
      <c r="R137" s="91"/>
      <c r="S137" s="86" t="s">
        <v>41</v>
      </c>
      <c r="T137" s="84"/>
      <c r="U137" s="84"/>
      <c r="V137" s="84"/>
      <c r="W137" s="84"/>
      <c r="X137" s="84"/>
      <c r="Y137" s="84"/>
      <c r="Z137" s="84"/>
      <c r="AA137" s="80">
        <v>0</v>
      </c>
      <c r="AB137" s="77"/>
      <c r="AC137" s="77"/>
      <c r="AD137" s="77"/>
      <c r="AE137" s="77"/>
      <c r="AF137" s="77"/>
      <c r="AG137" s="77"/>
      <c r="AH137" s="77"/>
      <c r="AI137" s="80">
        <v>0</v>
      </c>
      <c r="AJ137" s="77"/>
      <c r="AK137" s="77"/>
      <c r="AL137" s="77"/>
      <c r="AM137" s="77"/>
      <c r="AN137" s="77"/>
      <c r="AO137" s="77"/>
      <c r="AP137" s="77"/>
      <c r="AQ137" s="80">
        <f>AI137-AA137</f>
        <v>0</v>
      </c>
      <c r="AR137" s="77"/>
      <c r="AS137" s="77"/>
      <c r="AT137" s="77"/>
      <c r="AU137" s="77"/>
      <c r="AV137" s="77"/>
      <c r="AW137" s="77"/>
      <c r="AX137" s="77"/>
      <c r="AY137" s="85" t="s">
        <v>41</v>
      </c>
      <c r="AZ137" s="75"/>
      <c r="BA137" s="75"/>
      <c r="BB137" s="75"/>
      <c r="BC137" s="75"/>
      <c r="BD137" s="75"/>
      <c r="BE137" s="75"/>
      <c r="BF137" s="75"/>
      <c r="BG137" s="85" t="s">
        <v>41</v>
      </c>
      <c r="BH137" s="75"/>
      <c r="BI137" s="75"/>
      <c r="BJ137" s="75"/>
      <c r="BK137" s="75"/>
      <c r="BL137" s="75"/>
      <c r="BM137" s="75"/>
      <c r="BN137" s="75"/>
      <c r="BO137" s="28"/>
      <c r="BP137" s="28"/>
      <c r="BQ137" s="28"/>
      <c r="BR137" s="34"/>
      <c r="BS137" s="34"/>
      <c r="BT137" s="34"/>
      <c r="BU137" s="34"/>
      <c r="BV137" s="34"/>
      <c r="BW137" s="34"/>
      <c r="BX137" s="34"/>
      <c r="BY137" s="34"/>
      <c r="BZ137" s="34"/>
      <c r="CA137" s="34"/>
      <c r="CB137" s="34"/>
      <c r="CC137" s="34"/>
      <c r="CD137" s="34"/>
      <c r="CE137" s="34"/>
      <c r="CF137" s="34"/>
      <c r="CG137" s="34"/>
      <c r="CH137" s="34"/>
      <c r="CI137" s="34"/>
      <c r="CJ137" s="34"/>
      <c r="CK137" s="34"/>
      <c r="CL137" s="34"/>
      <c r="CM137" s="34"/>
      <c r="CN137" s="34"/>
      <c r="CO137" s="34"/>
      <c r="CP137" s="34"/>
      <c r="CQ137" s="34"/>
      <c r="CR137" s="34"/>
      <c r="CS137" s="34"/>
      <c r="CT137" s="34"/>
      <c r="CU137" s="34"/>
      <c r="CV137" s="34"/>
      <c r="CW137" s="34"/>
      <c r="CX137" s="34"/>
      <c r="CY137" s="34"/>
      <c r="CZ137" s="34"/>
      <c r="DA137" s="34"/>
      <c r="DB137" s="34"/>
      <c r="DC137" s="34"/>
    </row>
    <row r="138" spans="1:107" s="33" customFormat="1" ht="15" customHeight="1" x14ac:dyDescent="0.25">
      <c r="A138" s="88"/>
      <c r="B138" s="88"/>
      <c r="C138" s="91" t="s">
        <v>74</v>
      </c>
      <c r="D138" s="91"/>
      <c r="E138" s="91"/>
      <c r="F138" s="91"/>
      <c r="G138" s="91"/>
      <c r="H138" s="91"/>
      <c r="I138" s="91"/>
      <c r="J138" s="91"/>
      <c r="K138" s="91"/>
      <c r="L138" s="91"/>
      <c r="M138" s="91"/>
      <c r="N138" s="91"/>
      <c r="O138" s="91"/>
      <c r="P138" s="91"/>
      <c r="Q138" s="91"/>
      <c r="R138" s="91"/>
      <c r="S138" s="86" t="s">
        <v>41</v>
      </c>
      <c r="T138" s="84"/>
      <c r="U138" s="84"/>
      <c r="V138" s="84"/>
      <c r="W138" s="84"/>
      <c r="X138" s="84"/>
      <c r="Y138" s="84"/>
      <c r="Z138" s="84"/>
      <c r="AA138" s="80">
        <v>0</v>
      </c>
      <c r="AB138" s="77"/>
      <c r="AC138" s="77"/>
      <c r="AD138" s="77"/>
      <c r="AE138" s="77"/>
      <c r="AF138" s="77"/>
      <c r="AG138" s="77"/>
      <c r="AH138" s="77"/>
      <c r="AI138" s="80">
        <v>0</v>
      </c>
      <c r="AJ138" s="77"/>
      <c r="AK138" s="77"/>
      <c r="AL138" s="77"/>
      <c r="AM138" s="77"/>
      <c r="AN138" s="77"/>
      <c r="AO138" s="77"/>
      <c r="AP138" s="77"/>
      <c r="AQ138" s="80">
        <f>AI138-AA138</f>
        <v>0</v>
      </c>
      <c r="AR138" s="77"/>
      <c r="AS138" s="77"/>
      <c r="AT138" s="77"/>
      <c r="AU138" s="77"/>
      <c r="AV138" s="77"/>
      <c r="AW138" s="77"/>
      <c r="AX138" s="77"/>
      <c r="AY138" s="85" t="s">
        <v>41</v>
      </c>
      <c r="AZ138" s="75"/>
      <c r="BA138" s="75"/>
      <c r="BB138" s="75"/>
      <c r="BC138" s="75"/>
      <c r="BD138" s="75"/>
      <c r="BE138" s="75"/>
      <c r="BF138" s="75"/>
      <c r="BG138" s="85" t="s">
        <v>41</v>
      </c>
      <c r="BH138" s="75"/>
      <c r="BI138" s="75"/>
      <c r="BJ138" s="75"/>
      <c r="BK138" s="75"/>
      <c r="BL138" s="75"/>
      <c r="BM138" s="75"/>
      <c r="BN138" s="75"/>
      <c r="BO138" s="32"/>
      <c r="BP138" s="32"/>
      <c r="BQ138" s="32"/>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row>
    <row r="139" spans="1:107" ht="15.75" customHeight="1" x14ac:dyDescent="0.2">
      <c r="A139" s="212" t="s">
        <v>181</v>
      </c>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c r="AA139" s="185"/>
      <c r="AB139" s="185"/>
      <c r="AC139" s="185"/>
      <c r="AD139" s="185"/>
      <c r="AE139" s="185"/>
      <c r="AF139" s="185"/>
      <c r="AG139" s="185"/>
      <c r="AH139" s="185"/>
      <c r="AI139" s="185"/>
      <c r="AJ139" s="185"/>
      <c r="AK139" s="185"/>
      <c r="AL139" s="185"/>
      <c r="AM139" s="185"/>
      <c r="AN139" s="185"/>
      <c r="AO139" s="185"/>
      <c r="AP139" s="185"/>
      <c r="AQ139" s="185"/>
      <c r="AR139" s="185"/>
      <c r="AS139" s="185"/>
      <c r="AT139" s="185"/>
      <c r="AU139" s="185"/>
      <c r="AV139" s="185"/>
      <c r="AW139" s="185"/>
      <c r="AX139" s="185"/>
      <c r="AY139" s="185"/>
      <c r="AZ139" s="185"/>
      <c r="BA139" s="185"/>
      <c r="BB139" s="185"/>
      <c r="BC139" s="185"/>
      <c r="BD139" s="185"/>
      <c r="BE139" s="185"/>
      <c r="BF139" s="185"/>
      <c r="BG139" s="185"/>
      <c r="BH139" s="185"/>
      <c r="BI139" s="185"/>
      <c r="BJ139" s="185"/>
      <c r="BK139" s="185"/>
      <c r="BL139" s="185"/>
      <c r="BM139" s="185"/>
      <c r="BN139" s="186"/>
      <c r="BO139" s="6"/>
      <c r="BP139" s="6"/>
      <c r="BQ139" s="6"/>
    </row>
    <row r="140" spans="1:107" s="37" customFormat="1" ht="15" customHeight="1" x14ac:dyDescent="0.2">
      <c r="A140" s="82" t="s">
        <v>22</v>
      </c>
      <c r="B140" s="82"/>
      <c r="C140" s="83" t="s">
        <v>75</v>
      </c>
      <c r="D140" s="83"/>
      <c r="E140" s="83"/>
      <c r="F140" s="83"/>
      <c r="G140" s="83"/>
      <c r="H140" s="83"/>
      <c r="I140" s="83"/>
      <c r="J140" s="83"/>
      <c r="K140" s="83"/>
      <c r="L140" s="83"/>
      <c r="M140" s="83"/>
      <c r="N140" s="83"/>
      <c r="O140" s="83"/>
      <c r="P140" s="83"/>
      <c r="Q140" s="83"/>
      <c r="R140" s="83"/>
      <c r="S140" s="70" t="s">
        <v>41</v>
      </c>
      <c r="T140" s="84"/>
      <c r="U140" s="84"/>
      <c r="V140" s="84"/>
      <c r="W140" s="84"/>
      <c r="X140" s="84"/>
      <c r="Y140" s="84"/>
      <c r="Z140" s="84"/>
      <c r="AA140" s="72">
        <v>0</v>
      </c>
      <c r="AB140" s="77"/>
      <c r="AC140" s="77"/>
      <c r="AD140" s="77"/>
      <c r="AE140" s="77"/>
      <c r="AF140" s="77"/>
      <c r="AG140" s="77"/>
      <c r="AH140" s="77"/>
      <c r="AI140" s="72">
        <v>0</v>
      </c>
      <c r="AJ140" s="77"/>
      <c r="AK140" s="77"/>
      <c r="AL140" s="77"/>
      <c r="AM140" s="77"/>
      <c r="AN140" s="77"/>
      <c r="AO140" s="77"/>
      <c r="AP140" s="77"/>
      <c r="AQ140" s="78">
        <f>AI140-AA140</f>
        <v>0</v>
      </c>
      <c r="AR140" s="79"/>
      <c r="AS140" s="79"/>
      <c r="AT140" s="79"/>
      <c r="AU140" s="79"/>
      <c r="AV140" s="79"/>
      <c r="AW140" s="79"/>
      <c r="AX140" s="79"/>
      <c r="AY140" s="74" t="s">
        <v>41</v>
      </c>
      <c r="AZ140" s="75"/>
      <c r="BA140" s="75"/>
      <c r="BB140" s="75"/>
      <c r="BC140" s="75"/>
      <c r="BD140" s="75"/>
      <c r="BE140" s="75"/>
      <c r="BF140" s="75"/>
      <c r="BG140" s="74" t="s">
        <v>41</v>
      </c>
      <c r="BH140" s="75"/>
      <c r="BI140" s="75"/>
      <c r="BJ140" s="75"/>
      <c r="BK140" s="75"/>
      <c r="BL140" s="75"/>
      <c r="BM140" s="75"/>
      <c r="BN140" s="75"/>
      <c r="BO140" s="31"/>
      <c r="BP140" s="31"/>
      <c r="BQ140" s="31"/>
      <c r="BR140" s="36"/>
      <c r="BS140" s="36"/>
      <c r="BT140" s="36"/>
      <c r="BU140" s="36"/>
      <c r="BV140" s="36"/>
      <c r="BW140" s="36"/>
      <c r="BX140" s="36"/>
      <c r="BY140" s="36"/>
      <c r="BZ140" s="36"/>
      <c r="CA140" s="36"/>
      <c r="CB140" s="36"/>
      <c r="CC140" s="36"/>
      <c r="CD140" s="36"/>
      <c r="CE140" s="36"/>
      <c r="CF140" s="36"/>
      <c r="CG140" s="36"/>
      <c r="CH140" s="36"/>
      <c r="CI140" s="36"/>
      <c r="CJ140" s="36"/>
      <c r="CK140" s="36"/>
      <c r="CL140" s="36"/>
      <c r="CM140" s="36"/>
      <c r="CN140" s="36"/>
      <c r="CO140" s="36"/>
      <c r="CP140" s="36"/>
      <c r="CQ140" s="36"/>
      <c r="CR140" s="36"/>
      <c r="CS140" s="36"/>
      <c r="CT140" s="36"/>
      <c r="CU140" s="36"/>
      <c r="CV140" s="36"/>
      <c r="CW140" s="36"/>
      <c r="CX140" s="36"/>
      <c r="CY140" s="36"/>
      <c r="CZ140" s="36"/>
      <c r="DA140" s="36"/>
      <c r="DB140" s="36"/>
      <c r="DC140" s="36"/>
    </row>
    <row r="141" spans="1:107" ht="15.75" customHeight="1" x14ac:dyDescent="0.2">
      <c r="A141" s="212" t="s">
        <v>182</v>
      </c>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c r="AA141" s="185"/>
      <c r="AB141" s="185"/>
      <c r="AC141" s="185"/>
      <c r="AD141" s="185"/>
      <c r="AE141" s="185"/>
      <c r="AF141" s="185"/>
      <c r="AG141" s="185"/>
      <c r="AH141" s="185"/>
      <c r="AI141" s="185"/>
      <c r="AJ141" s="185"/>
      <c r="AK141" s="185"/>
      <c r="AL141" s="185"/>
      <c r="AM141" s="185"/>
      <c r="AN141" s="185"/>
      <c r="AO141" s="185"/>
      <c r="AP141" s="185"/>
      <c r="AQ141" s="185"/>
      <c r="AR141" s="185"/>
      <c r="AS141" s="185"/>
      <c r="AT141" s="185"/>
      <c r="AU141" s="185"/>
      <c r="AV141" s="185"/>
      <c r="AW141" s="185"/>
      <c r="AX141" s="185"/>
      <c r="AY141" s="185"/>
      <c r="AZ141" s="185"/>
      <c r="BA141" s="185"/>
      <c r="BB141" s="185"/>
      <c r="BC141" s="185"/>
      <c r="BD141" s="185"/>
      <c r="BE141" s="185"/>
      <c r="BF141" s="185"/>
      <c r="BG141" s="185"/>
      <c r="BH141" s="185"/>
      <c r="BI141" s="185"/>
      <c r="BJ141" s="185"/>
      <c r="BK141" s="185"/>
      <c r="BL141" s="185"/>
      <c r="BM141" s="185"/>
      <c r="BN141" s="186"/>
      <c r="BO141" s="6"/>
      <c r="BP141" s="6"/>
      <c r="BQ141" s="6"/>
    </row>
    <row r="142" spans="1:107" ht="15.75" customHeight="1" x14ac:dyDescent="0.2">
      <c r="A142" s="212" t="s">
        <v>183</v>
      </c>
      <c r="B142" s="185"/>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c r="AA142" s="185"/>
      <c r="AB142" s="185"/>
      <c r="AC142" s="185"/>
      <c r="AD142" s="185"/>
      <c r="AE142" s="185"/>
      <c r="AF142" s="185"/>
      <c r="AG142" s="185"/>
      <c r="AH142" s="185"/>
      <c r="AI142" s="185"/>
      <c r="AJ142" s="185"/>
      <c r="AK142" s="185"/>
      <c r="AL142" s="185"/>
      <c r="AM142" s="185"/>
      <c r="AN142" s="185"/>
      <c r="AO142" s="185"/>
      <c r="AP142" s="185"/>
      <c r="AQ142" s="185"/>
      <c r="AR142" s="185"/>
      <c r="AS142" s="185"/>
      <c r="AT142" s="185"/>
      <c r="AU142" s="185"/>
      <c r="AV142" s="185"/>
      <c r="AW142" s="185"/>
      <c r="AX142" s="185"/>
      <c r="AY142" s="185"/>
      <c r="AZ142" s="185"/>
      <c r="BA142" s="185"/>
      <c r="BB142" s="185"/>
      <c r="BC142" s="185"/>
      <c r="BD142" s="185"/>
      <c r="BE142" s="185"/>
      <c r="BF142" s="185"/>
      <c r="BG142" s="185"/>
      <c r="BH142" s="185"/>
      <c r="BI142" s="185"/>
      <c r="BJ142" s="185"/>
      <c r="BK142" s="185"/>
      <c r="BL142" s="185"/>
      <c r="BM142" s="185"/>
      <c r="BN142" s="186"/>
      <c r="BO142" s="6"/>
      <c r="BP142" s="6"/>
      <c r="BQ142" s="6"/>
    </row>
    <row r="143" spans="1:107" s="33" customFormat="1" ht="15.75" customHeight="1" x14ac:dyDescent="0.25">
      <c r="A143" s="90" t="s">
        <v>45</v>
      </c>
      <c r="B143" s="90"/>
      <c r="C143" s="83" t="s">
        <v>76</v>
      </c>
      <c r="D143" s="83"/>
      <c r="E143" s="83"/>
      <c r="F143" s="83"/>
      <c r="G143" s="83"/>
      <c r="H143" s="83"/>
      <c r="I143" s="83"/>
      <c r="J143" s="83"/>
      <c r="K143" s="83"/>
      <c r="L143" s="83"/>
      <c r="M143" s="83"/>
      <c r="N143" s="83"/>
      <c r="O143" s="83"/>
      <c r="P143" s="83"/>
      <c r="Q143" s="83"/>
      <c r="R143" s="83"/>
      <c r="S143" s="76"/>
      <c r="T143" s="69"/>
      <c r="U143" s="69"/>
      <c r="V143" s="69"/>
      <c r="W143" s="69"/>
      <c r="X143" s="69"/>
      <c r="Y143" s="69"/>
      <c r="Z143" s="69"/>
      <c r="AA143" s="72">
        <v>0</v>
      </c>
      <c r="AB143" s="73"/>
      <c r="AC143" s="73"/>
      <c r="AD143" s="73"/>
      <c r="AE143" s="73"/>
      <c r="AF143" s="73"/>
      <c r="AG143" s="73"/>
      <c r="AH143" s="73"/>
      <c r="AI143" s="72">
        <v>0</v>
      </c>
      <c r="AJ143" s="73"/>
      <c r="AK143" s="73"/>
      <c r="AL143" s="73"/>
      <c r="AM143" s="73"/>
      <c r="AN143" s="73"/>
      <c r="AO143" s="73"/>
      <c r="AP143" s="73"/>
      <c r="AQ143" s="72">
        <f>AI143-AA143</f>
        <v>0</v>
      </c>
      <c r="AR143" s="73"/>
      <c r="AS143" s="73"/>
      <c r="AT143" s="73"/>
      <c r="AU143" s="73"/>
      <c r="AV143" s="73"/>
      <c r="AW143" s="73"/>
      <c r="AX143" s="73"/>
      <c r="AY143" s="74" t="s">
        <v>41</v>
      </c>
      <c r="AZ143" s="75"/>
      <c r="BA143" s="75"/>
      <c r="BB143" s="75"/>
      <c r="BC143" s="75"/>
      <c r="BD143" s="75"/>
      <c r="BE143" s="75"/>
      <c r="BF143" s="75"/>
      <c r="BG143" s="74" t="s">
        <v>41</v>
      </c>
      <c r="BH143" s="75"/>
      <c r="BI143" s="75"/>
      <c r="BJ143" s="75"/>
      <c r="BK143" s="75"/>
      <c r="BL143" s="75"/>
      <c r="BM143" s="75"/>
      <c r="BN143" s="75"/>
      <c r="BO143" s="32"/>
      <c r="BP143" s="32"/>
      <c r="BQ143" s="32"/>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35"/>
      <c r="DA143" s="35"/>
      <c r="DB143" s="35"/>
      <c r="DC143" s="35"/>
    </row>
    <row r="144" spans="1:107" s="24" customFormat="1" ht="15.75" hidden="1" customHeight="1" x14ac:dyDescent="0.25">
      <c r="A144" s="88" t="s">
        <v>11</v>
      </c>
      <c r="B144" s="88"/>
      <c r="C144" s="91" t="s">
        <v>12</v>
      </c>
      <c r="D144" s="91"/>
      <c r="E144" s="91"/>
      <c r="F144" s="91"/>
      <c r="G144" s="91"/>
      <c r="H144" s="91"/>
      <c r="I144" s="91"/>
      <c r="J144" s="91"/>
      <c r="K144" s="91"/>
      <c r="L144" s="91"/>
      <c r="M144" s="91"/>
      <c r="N144" s="91"/>
      <c r="O144" s="91"/>
      <c r="P144" s="91"/>
      <c r="Q144" s="91"/>
      <c r="R144" s="91"/>
      <c r="S144" s="76" t="s">
        <v>33</v>
      </c>
      <c r="T144" s="69"/>
      <c r="U144" s="69"/>
      <c r="V144" s="69"/>
      <c r="W144" s="69"/>
      <c r="X144" s="69"/>
      <c r="Y144" s="69"/>
      <c r="Z144" s="69"/>
      <c r="AA144" s="80" t="s">
        <v>91</v>
      </c>
      <c r="AB144" s="80"/>
      <c r="AC144" s="80"/>
      <c r="AD144" s="80"/>
      <c r="AE144" s="80"/>
      <c r="AF144" s="80"/>
      <c r="AG144" s="80"/>
      <c r="AH144" s="80"/>
      <c r="AI144" s="80" t="s">
        <v>99</v>
      </c>
      <c r="AJ144" s="80"/>
      <c r="AK144" s="80"/>
      <c r="AL144" s="80"/>
      <c r="AM144" s="80"/>
      <c r="AN144" s="80"/>
      <c r="AO144" s="80"/>
      <c r="AP144" s="80"/>
      <c r="AQ144" s="72" t="s">
        <v>103</v>
      </c>
      <c r="AR144" s="73"/>
      <c r="AS144" s="73"/>
      <c r="AT144" s="73"/>
      <c r="AU144" s="73"/>
      <c r="AV144" s="73"/>
      <c r="AW144" s="73"/>
      <c r="AX144" s="73"/>
      <c r="AY144" s="69" t="s">
        <v>19</v>
      </c>
      <c r="AZ144" s="69"/>
      <c r="BA144" s="69"/>
      <c r="BB144" s="69"/>
      <c r="BC144" s="69"/>
      <c r="BD144" s="69"/>
      <c r="BE144" s="69"/>
      <c r="BF144" s="69"/>
      <c r="BG144" s="69" t="s">
        <v>102</v>
      </c>
      <c r="BH144" s="84"/>
      <c r="BI144" s="84"/>
      <c r="BJ144" s="84"/>
      <c r="BK144" s="84"/>
      <c r="BL144" s="84"/>
      <c r="BM144" s="84"/>
      <c r="BN144" s="84"/>
      <c r="BO144" s="28"/>
      <c r="BP144" s="28"/>
      <c r="BQ144" s="28"/>
      <c r="BR144" s="34"/>
      <c r="BS144" s="34"/>
      <c r="BT144" s="34"/>
      <c r="BU144" s="34"/>
      <c r="BV144" s="34"/>
      <c r="BW144" s="34"/>
      <c r="BX144" s="34"/>
      <c r="BY144" s="34"/>
      <c r="BZ144" s="34"/>
      <c r="CA144" s="36" t="s">
        <v>100</v>
      </c>
      <c r="CB144" s="34"/>
      <c r="CC144" s="34"/>
      <c r="CD144" s="34"/>
      <c r="CE144" s="34"/>
      <c r="CF144" s="34"/>
      <c r="CG144" s="34"/>
      <c r="CH144" s="34"/>
      <c r="CI144" s="34"/>
      <c r="CJ144" s="34"/>
      <c r="CK144" s="34"/>
      <c r="CL144" s="34"/>
      <c r="CM144" s="34"/>
      <c r="CN144" s="34"/>
      <c r="CO144" s="34"/>
      <c r="CP144" s="34"/>
      <c r="CQ144" s="34"/>
      <c r="CR144" s="34"/>
      <c r="CS144" s="34"/>
      <c r="CT144" s="34"/>
      <c r="CU144" s="34"/>
      <c r="CV144" s="34"/>
      <c r="CW144" s="34"/>
      <c r="CX144" s="34"/>
      <c r="CY144" s="34"/>
      <c r="CZ144" s="34"/>
      <c r="DA144" s="34"/>
      <c r="DB144" s="34"/>
      <c r="DC144" s="34"/>
    </row>
    <row r="145" spans="1:107" s="24" customFormat="1" ht="15.75" customHeight="1" x14ac:dyDescent="0.25">
      <c r="A145" s="88"/>
      <c r="B145" s="88"/>
      <c r="C145" s="91"/>
      <c r="D145" s="91"/>
      <c r="E145" s="91"/>
      <c r="F145" s="91"/>
      <c r="G145" s="91"/>
      <c r="H145" s="91"/>
      <c r="I145" s="91"/>
      <c r="J145" s="91"/>
      <c r="K145" s="91"/>
      <c r="L145" s="91"/>
      <c r="M145" s="91"/>
      <c r="N145" s="91"/>
      <c r="O145" s="91"/>
      <c r="P145" s="91"/>
      <c r="Q145" s="91"/>
      <c r="R145" s="91"/>
      <c r="S145" s="76"/>
      <c r="T145" s="69"/>
      <c r="U145" s="69"/>
      <c r="V145" s="69"/>
      <c r="W145" s="69"/>
      <c r="X145" s="69"/>
      <c r="Y145" s="69"/>
      <c r="Z145" s="69"/>
      <c r="AA145" s="72"/>
      <c r="AB145" s="77"/>
      <c r="AC145" s="77"/>
      <c r="AD145" s="77"/>
      <c r="AE145" s="77"/>
      <c r="AF145" s="77"/>
      <c r="AG145" s="77"/>
      <c r="AH145" s="77"/>
      <c r="AI145" s="78"/>
      <c r="AJ145" s="79"/>
      <c r="AK145" s="79"/>
      <c r="AL145" s="79"/>
      <c r="AM145" s="79"/>
      <c r="AN145" s="79"/>
      <c r="AO145" s="79"/>
      <c r="AP145" s="79"/>
      <c r="AQ145" s="78"/>
      <c r="AR145" s="79"/>
      <c r="AS145" s="79"/>
      <c r="AT145" s="79"/>
      <c r="AU145" s="79"/>
      <c r="AV145" s="79"/>
      <c r="AW145" s="79"/>
      <c r="AX145" s="79"/>
      <c r="AY145" s="69"/>
      <c r="AZ145" s="69"/>
      <c r="BA145" s="69"/>
      <c r="BB145" s="69"/>
      <c r="BC145" s="69"/>
      <c r="BD145" s="69"/>
      <c r="BE145" s="69"/>
      <c r="BF145" s="69"/>
      <c r="BG145" s="69"/>
      <c r="BH145" s="69"/>
      <c r="BI145" s="69"/>
      <c r="BJ145" s="69"/>
      <c r="BK145" s="69"/>
      <c r="BL145" s="69"/>
      <c r="BM145" s="69"/>
      <c r="BN145" s="69"/>
      <c r="BO145" s="28"/>
      <c r="BP145" s="28"/>
      <c r="BQ145" s="28"/>
      <c r="CA145" s="30" t="s">
        <v>92</v>
      </c>
    </row>
    <row r="146" spans="1:107" s="33" customFormat="1" ht="13.5" customHeight="1" x14ac:dyDescent="0.25">
      <c r="A146" s="90" t="s">
        <v>46</v>
      </c>
      <c r="B146" s="90"/>
      <c r="C146" s="83" t="s">
        <v>77</v>
      </c>
      <c r="D146" s="83"/>
      <c r="E146" s="83"/>
      <c r="F146" s="83"/>
      <c r="G146" s="83"/>
      <c r="H146" s="83"/>
      <c r="I146" s="83"/>
      <c r="J146" s="83"/>
      <c r="K146" s="83"/>
      <c r="L146" s="83"/>
      <c r="M146" s="83"/>
      <c r="N146" s="83"/>
      <c r="O146" s="83"/>
      <c r="P146" s="83"/>
      <c r="Q146" s="83"/>
      <c r="R146" s="83"/>
      <c r="S146" s="70" t="s">
        <v>41</v>
      </c>
      <c r="T146" s="71"/>
      <c r="U146" s="71"/>
      <c r="V146" s="71"/>
      <c r="W146" s="71"/>
      <c r="X146" s="71"/>
      <c r="Y146" s="71"/>
      <c r="Z146" s="71"/>
      <c r="AA146" s="72">
        <v>0</v>
      </c>
      <c r="AB146" s="73"/>
      <c r="AC146" s="73"/>
      <c r="AD146" s="73"/>
      <c r="AE146" s="73"/>
      <c r="AF146" s="73"/>
      <c r="AG146" s="73"/>
      <c r="AH146" s="73"/>
      <c r="AI146" s="72">
        <v>0</v>
      </c>
      <c r="AJ146" s="73"/>
      <c r="AK146" s="73"/>
      <c r="AL146" s="73"/>
      <c r="AM146" s="73"/>
      <c r="AN146" s="73"/>
      <c r="AO146" s="73"/>
      <c r="AP146" s="73"/>
      <c r="AQ146" s="72">
        <f>AI146-AA146</f>
        <v>0</v>
      </c>
      <c r="AR146" s="73"/>
      <c r="AS146" s="73"/>
      <c r="AT146" s="73"/>
      <c r="AU146" s="73"/>
      <c r="AV146" s="73"/>
      <c r="AW146" s="73"/>
      <c r="AX146" s="73"/>
      <c r="AY146" s="74" t="s">
        <v>41</v>
      </c>
      <c r="AZ146" s="75"/>
      <c r="BA146" s="75"/>
      <c r="BB146" s="75"/>
      <c r="BC146" s="75"/>
      <c r="BD146" s="75"/>
      <c r="BE146" s="75"/>
      <c r="BF146" s="75"/>
      <c r="BG146" s="74" t="s">
        <v>41</v>
      </c>
      <c r="BH146" s="75"/>
      <c r="BI146" s="75"/>
      <c r="BJ146" s="75"/>
      <c r="BK146" s="75"/>
      <c r="BL146" s="75"/>
      <c r="BM146" s="75"/>
      <c r="BN146" s="75"/>
      <c r="BO146" s="32"/>
      <c r="BP146" s="32"/>
      <c r="BQ146" s="32"/>
    </row>
    <row r="147" spans="1:107" ht="15.75" customHeight="1" x14ac:dyDescent="0.2">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row>
    <row r="148" spans="1:107" ht="15.75" customHeight="1" x14ac:dyDescent="0.2">
      <c r="A148" s="38" t="s">
        <v>78</v>
      </c>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8"/>
    </row>
    <row r="149" spans="1:107" ht="15.75" customHeight="1" x14ac:dyDescent="0.2">
      <c r="A149" s="213" t="s">
        <v>184</v>
      </c>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c r="AA149" s="185"/>
      <c r="AB149" s="185"/>
      <c r="AC149" s="185"/>
      <c r="AD149" s="185"/>
      <c r="AE149" s="185"/>
      <c r="AF149" s="185"/>
      <c r="AG149" s="185"/>
      <c r="AH149" s="185"/>
      <c r="AI149" s="185"/>
      <c r="AJ149" s="185"/>
      <c r="AK149" s="185"/>
      <c r="AL149" s="185"/>
      <c r="AM149" s="185"/>
      <c r="AN149" s="185"/>
      <c r="AO149" s="185"/>
      <c r="AP149" s="185"/>
      <c r="AQ149" s="185"/>
      <c r="AR149" s="185"/>
      <c r="AS149" s="185"/>
      <c r="AT149" s="185"/>
      <c r="AU149" s="185"/>
      <c r="AV149" s="185"/>
      <c r="AW149" s="185"/>
      <c r="AX149" s="185"/>
      <c r="AY149" s="185"/>
      <c r="AZ149" s="185"/>
      <c r="BA149" s="185"/>
      <c r="BB149" s="185"/>
      <c r="BC149" s="185"/>
      <c r="BD149" s="185"/>
      <c r="BE149" s="185"/>
      <c r="BF149" s="185"/>
      <c r="BG149" s="185"/>
      <c r="BH149" s="185"/>
      <c r="BI149" s="185"/>
      <c r="BJ149" s="185"/>
      <c r="BK149" s="185"/>
      <c r="BL149" s="185"/>
      <c r="BM149" s="185"/>
      <c r="BN149" s="186"/>
      <c r="BO149" s="6"/>
      <c r="BP149" s="6"/>
      <c r="BQ149" s="6"/>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row>
    <row r="150" spans="1:107" ht="15.75" customHeight="1" x14ac:dyDescent="0.2">
      <c r="A150" s="38" t="s">
        <v>79</v>
      </c>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row>
    <row r="151" spans="1:107" ht="25.5" customHeight="1" x14ac:dyDescent="0.2">
      <c r="A151" s="213" t="s">
        <v>185</v>
      </c>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c r="AA151" s="185"/>
      <c r="AB151" s="185"/>
      <c r="AC151" s="185"/>
      <c r="AD151" s="185"/>
      <c r="AE151" s="185"/>
      <c r="AF151" s="185"/>
      <c r="AG151" s="185"/>
      <c r="AH151" s="185"/>
      <c r="AI151" s="185"/>
      <c r="AJ151" s="185"/>
      <c r="AK151" s="185"/>
      <c r="AL151" s="185"/>
      <c r="AM151" s="185"/>
      <c r="AN151" s="185"/>
      <c r="AO151" s="185"/>
      <c r="AP151" s="185"/>
      <c r="AQ151" s="185"/>
      <c r="AR151" s="185"/>
      <c r="AS151" s="185"/>
      <c r="AT151" s="185"/>
      <c r="AU151" s="185"/>
      <c r="AV151" s="185"/>
      <c r="AW151" s="185"/>
      <c r="AX151" s="185"/>
      <c r="AY151" s="185"/>
      <c r="AZ151" s="185"/>
      <c r="BA151" s="185"/>
      <c r="BB151" s="185"/>
      <c r="BC151" s="185"/>
      <c r="BD151" s="185"/>
      <c r="BE151" s="185"/>
      <c r="BF151" s="185"/>
      <c r="BG151" s="185"/>
      <c r="BH151" s="185"/>
      <c r="BI151" s="185"/>
      <c r="BJ151" s="185"/>
      <c r="BK151" s="185"/>
      <c r="BL151" s="185"/>
      <c r="BM151" s="185"/>
      <c r="BN151" s="186"/>
      <c r="BO151" s="6"/>
      <c r="BP151" s="6"/>
      <c r="BQ151" s="6"/>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row>
    <row r="152" spans="1:107" ht="15.75" customHeight="1" x14ac:dyDescent="0.25">
      <c r="A152" s="24" t="s">
        <v>80</v>
      </c>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row>
    <row r="153" spans="1:107" ht="15.75" customHeight="1" x14ac:dyDescent="0.2">
      <c r="A153" s="38" t="s">
        <v>81</v>
      </c>
      <c r="B153" s="38"/>
      <c r="C153" s="38"/>
      <c r="D153" s="38"/>
      <c r="E153" s="38"/>
      <c r="F153" s="38"/>
      <c r="G153" s="38"/>
      <c r="H153" s="38"/>
      <c r="I153" s="38"/>
      <c r="J153" s="38"/>
      <c r="K153" s="38"/>
      <c r="L153" s="38"/>
      <c r="M153" s="68"/>
      <c r="N153" s="68"/>
      <c r="O153" s="68"/>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row>
    <row r="154" spans="1:107" ht="51" customHeight="1" x14ac:dyDescent="0.2">
      <c r="A154" s="213" t="s">
        <v>186</v>
      </c>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c r="AB154" s="185"/>
      <c r="AC154" s="185"/>
      <c r="AD154" s="185"/>
      <c r="AE154" s="185"/>
      <c r="AF154" s="185"/>
      <c r="AG154" s="185"/>
      <c r="AH154" s="185"/>
      <c r="AI154" s="185"/>
      <c r="AJ154" s="185"/>
      <c r="AK154" s="185"/>
      <c r="AL154" s="185"/>
      <c r="AM154" s="185"/>
      <c r="AN154" s="185"/>
      <c r="AO154" s="185"/>
      <c r="AP154" s="185"/>
      <c r="AQ154" s="185"/>
      <c r="AR154" s="185"/>
      <c r="AS154" s="185"/>
      <c r="AT154" s="185"/>
      <c r="AU154" s="185"/>
      <c r="AV154" s="185"/>
      <c r="AW154" s="185"/>
      <c r="AX154" s="185"/>
      <c r="AY154" s="185"/>
      <c r="AZ154" s="185"/>
      <c r="BA154" s="185"/>
      <c r="BB154" s="185"/>
      <c r="BC154" s="185"/>
      <c r="BD154" s="185"/>
      <c r="BE154" s="185"/>
      <c r="BF154" s="185"/>
      <c r="BG154" s="185"/>
      <c r="BH154" s="185"/>
      <c r="BI154" s="185"/>
      <c r="BJ154" s="185"/>
      <c r="BK154" s="185"/>
      <c r="BL154" s="185"/>
      <c r="BM154" s="185"/>
      <c r="BN154" s="186"/>
      <c r="BO154" s="12"/>
      <c r="BP154" s="12"/>
      <c r="BQ154" s="12"/>
    </row>
    <row r="155" spans="1:107" ht="15.75" customHeight="1" x14ac:dyDescent="0.2">
      <c r="A155" s="38" t="s">
        <v>82</v>
      </c>
      <c r="B155" s="38"/>
      <c r="C155" s="38"/>
      <c r="D155" s="38"/>
      <c r="E155" s="38"/>
      <c r="F155" s="38"/>
      <c r="G155" s="38"/>
      <c r="H155" s="38"/>
      <c r="I155" s="38"/>
      <c r="J155" s="38"/>
      <c r="K155" s="38"/>
      <c r="L155" s="38"/>
      <c r="M155" s="68"/>
      <c r="N155" s="68"/>
      <c r="O155" s="68"/>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row>
    <row r="156" spans="1:107" ht="76.5" customHeight="1" x14ac:dyDescent="0.2">
      <c r="A156" s="213" t="s">
        <v>187</v>
      </c>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c r="AA156" s="185"/>
      <c r="AB156" s="185"/>
      <c r="AC156" s="185"/>
      <c r="AD156" s="185"/>
      <c r="AE156" s="185"/>
      <c r="AF156" s="185"/>
      <c r="AG156" s="185"/>
      <c r="AH156" s="185"/>
      <c r="AI156" s="185"/>
      <c r="AJ156" s="185"/>
      <c r="AK156" s="185"/>
      <c r="AL156" s="185"/>
      <c r="AM156" s="185"/>
      <c r="AN156" s="185"/>
      <c r="AO156" s="185"/>
      <c r="AP156" s="185"/>
      <c r="AQ156" s="185"/>
      <c r="AR156" s="185"/>
      <c r="AS156" s="185"/>
      <c r="AT156" s="185"/>
      <c r="AU156" s="185"/>
      <c r="AV156" s="185"/>
      <c r="AW156" s="185"/>
      <c r="AX156" s="185"/>
      <c r="AY156" s="185"/>
      <c r="AZ156" s="185"/>
      <c r="BA156" s="185"/>
      <c r="BB156" s="185"/>
      <c r="BC156" s="185"/>
      <c r="BD156" s="185"/>
      <c r="BE156" s="185"/>
      <c r="BF156" s="185"/>
      <c r="BG156" s="185"/>
      <c r="BH156" s="185"/>
      <c r="BI156" s="185"/>
      <c r="BJ156" s="185"/>
      <c r="BK156" s="185"/>
      <c r="BL156" s="185"/>
      <c r="BM156" s="185"/>
      <c r="BN156" s="186"/>
      <c r="BO156" s="12"/>
      <c r="BP156" s="12"/>
      <c r="BQ156" s="12"/>
    </row>
    <row r="157" spans="1:107" ht="15.75" customHeight="1" x14ac:dyDescent="0.2">
      <c r="A157" s="38" t="s">
        <v>83</v>
      </c>
      <c r="B157" s="38"/>
      <c r="C157" s="38"/>
      <c r="D157" s="38"/>
      <c r="E157" s="38"/>
      <c r="F157" s="38"/>
      <c r="G157" s="38"/>
      <c r="H157" s="38"/>
      <c r="I157" s="38"/>
      <c r="J157" s="38"/>
      <c r="K157" s="38"/>
      <c r="L157" s="38"/>
      <c r="M157" s="68"/>
      <c r="N157" s="68"/>
      <c r="O157" s="68"/>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row>
    <row r="158" spans="1:107" ht="76.5" customHeight="1" x14ac:dyDescent="0.2">
      <c r="A158" s="213" t="s">
        <v>188</v>
      </c>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c r="AA158" s="185"/>
      <c r="AB158" s="185"/>
      <c r="AC158" s="185"/>
      <c r="AD158" s="185"/>
      <c r="AE158" s="185"/>
      <c r="AF158" s="185"/>
      <c r="AG158" s="185"/>
      <c r="AH158" s="185"/>
      <c r="AI158" s="185"/>
      <c r="AJ158" s="185"/>
      <c r="AK158" s="185"/>
      <c r="AL158" s="185"/>
      <c r="AM158" s="185"/>
      <c r="AN158" s="185"/>
      <c r="AO158" s="185"/>
      <c r="AP158" s="185"/>
      <c r="AQ158" s="185"/>
      <c r="AR158" s="185"/>
      <c r="AS158" s="185"/>
      <c r="AT158" s="185"/>
      <c r="AU158" s="185"/>
      <c r="AV158" s="185"/>
      <c r="AW158" s="185"/>
      <c r="AX158" s="185"/>
      <c r="AY158" s="185"/>
      <c r="AZ158" s="185"/>
      <c r="BA158" s="185"/>
      <c r="BB158" s="185"/>
      <c r="BC158" s="185"/>
      <c r="BD158" s="185"/>
      <c r="BE158" s="185"/>
      <c r="BF158" s="185"/>
      <c r="BG158" s="185"/>
      <c r="BH158" s="185"/>
      <c r="BI158" s="185"/>
      <c r="BJ158" s="185"/>
      <c r="BK158" s="185"/>
      <c r="BL158" s="185"/>
      <c r="BM158" s="185"/>
      <c r="BN158" s="186"/>
      <c r="BO158" s="12"/>
      <c r="BP158" s="12"/>
      <c r="BQ158" s="12"/>
    </row>
    <row r="159" spans="1:107" ht="15.75" customHeight="1" x14ac:dyDescent="0.2">
      <c r="A159" s="38" t="s">
        <v>84</v>
      </c>
      <c r="B159" s="38"/>
      <c r="C159" s="38"/>
      <c r="D159" s="38"/>
      <c r="E159" s="38"/>
      <c r="F159" s="38"/>
      <c r="G159" s="38"/>
      <c r="H159" s="38"/>
      <c r="I159" s="38"/>
      <c r="J159" s="38"/>
      <c r="K159" s="38"/>
      <c r="L159" s="38"/>
      <c r="M159" s="68"/>
      <c r="N159" s="68"/>
      <c r="O159" s="68"/>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row>
    <row r="160" spans="1:107" ht="51" customHeight="1" x14ac:dyDescent="0.2">
      <c r="A160" s="213" t="s">
        <v>189</v>
      </c>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Q160" s="185"/>
      <c r="AR160" s="185"/>
      <c r="AS160" s="185"/>
      <c r="AT160" s="185"/>
      <c r="AU160" s="185"/>
      <c r="AV160" s="185"/>
      <c r="AW160" s="185"/>
      <c r="AX160" s="185"/>
      <c r="AY160" s="185"/>
      <c r="AZ160" s="185"/>
      <c r="BA160" s="185"/>
      <c r="BB160" s="185"/>
      <c r="BC160" s="185"/>
      <c r="BD160" s="185"/>
      <c r="BE160" s="185"/>
      <c r="BF160" s="185"/>
      <c r="BG160" s="185"/>
      <c r="BH160" s="185"/>
      <c r="BI160" s="185"/>
      <c r="BJ160" s="185"/>
      <c r="BK160" s="185"/>
      <c r="BL160" s="185"/>
      <c r="BM160" s="185"/>
      <c r="BN160" s="186"/>
      <c r="BO160" s="12"/>
      <c r="BP160" s="12"/>
      <c r="BQ160" s="12"/>
    </row>
    <row r="161" spans="1:107" ht="15.75" customHeight="1" x14ac:dyDescent="0.2">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row>
    <row r="162" spans="1:107" ht="42" customHeight="1" x14ac:dyDescent="0.25">
      <c r="A162" s="204" t="s">
        <v>191</v>
      </c>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103"/>
      <c r="X162" s="103"/>
      <c r="Y162" s="103"/>
      <c r="Z162" s="103"/>
      <c r="AA162" s="103"/>
      <c r="AB162" s="103"/>
      <c r="AC162" s="103"/>
      <c r="AD162" s="103"/>
      <c r="AE162" s="103"/>
      <c r="AF162" s="103"/>
      <c r="AG162" s="103"/>
      <c r="AH162" s="103"/>
      <c r="AI162" s="103"/>
      <c r="AJ162" s="103"/>
      <c r="AK162" s="103"/>
      <c r="AL162" s="103"/>
      <c r="AM162" s="103"/>
      <c r="AN162" s="216"/>
      <c r="AO162" s="216"/>
      <c r="AP162" s="208" t="s">
        <v>192</v>
      </c>
      <c r="AQ162" s="209"/>
      <c r="AR162" s="209"/>
      <c r="AS162" s="209"/>
      <c r="AT162" s="209"/>
      <c r="AU162" s="209"/>
      <c r="AV162" s="209"/>
      <c r="AW162" s="209"/>
      <c r="AX162" s="209"/>
      <c r="AY162" s="209"/>
      <c r="AZ162" s="209"/>
      <c r="BA162" s="209"/>
      <c r="BB162" s="209"/>
      <c r="BC162" s="209"/>
      <c r="BD162" s="209"/>
      <c r="BE162" s="209"/>
      <c r="BF162" s="209"/>
      <c r="BG162" s="209"/>
      <c r="BH162" s="209"/>
      <c r="BI162" s="215"/>
      <c r="BJ162" s="215"/>
      <c r="BK162" s="215"/>
      <c r="BL162" s="215"/>
      <c r="BM162" s="215"/>
      <c r="BN162" s="215"/>
      <c r="BO162" s="215"/>
      <c r="BP162" s="215"/>
      <c r="BQ162" s="215"/>
      <c r="BR162" s="215"/>
      <c r="BS162" s="215"/>
      <c r="BT162" s="215"/>
      <c r="BU162" s="215"/>
      <c r="BV162" s="215"/>
      <c r="BW162" s="215"/>
      <c r="BX162" s="215"/>
      <c r="BY162" s="215"/>
      <c r="BZ162" s="215"/>
      <c r="CA162" s="215"/>
      <c r="CB162" s="215"/>
      <c r="CC162" s="215"/>
      <c r="CD162" s="215"/>
      <c r="CE162" s="215"/>
      <c r="CF162" s="215"/>
      <c r="CG162" s="215"/>
      <c r="CH162" s="215"/>
      <c r="CI162" s="215"/>
      <c r="CJ162" s="215"/>
      <c r="CK162" s="215"/>
      <c r="CL162" s="215"/>
      <c r="CM162" s="215"/>
      <c r="CN162" s="215"/>
      <c r="CO162" s="215"/>
      <c r="CP162" s="215"/>
      <c r="CQ162" s="215"/>
      <c r="CR162" s="215"/>
      <c r="CS162" s="215"/>
      <c r="CT162" s="215"/>
      <c r="CU162" s="215"/>
      <c r="CV162" s="215"/>
      <c r="CW162" s="215"/>
      <c r="CX162" s="215"/>
      <c r="CY162" s="215"/>
      <c r="CZ162" s="215"/>
      <c r="DA162" s="215"/>
      <c r="DB162" s="215"/>
      <c r="DC162" s="215"/>
    </row>
    <row r="163" spans="1:107" x14ac:dyDescent="0.2">
      <c r="W163" s="148" t="s">
        <v>6</v>
      </c>
      <c r="X163" s="148"/>
      <c r="Y163" s="148"/>
      <c r="Z163" s="148"/>
      <c r="AA163" s="148"/>
      <c r="AB163" s="148"/>
      <c r="AC163" s="148"/>
      <c r="AD163" s="148"/>
      <c r="AE163" s="148"/>
      <c r="AF163" s="148"/>
      <c r="AG163" s="148"/>
      <c r="AH163" s="148"/>
      <c r="AI163" s="148"/>
      <c r="AJ163" s="148"/>
      <c r="AK163" s="148"/>
      <c r="AL163" s="148"/>
      <c r="AM163" s="148"/>
      <c r="AN163" s="4"/>
      <c r="AO163" s="4"/>
      <c r="AP163" s="148" t="s">
        <v>32</v>
      </c>
      <c r="AQ163" s="148"/>
      <c r="AR163" s="148"/>
      <c r="AS163" s="148"/>
      <c r="AT163" s="148"/>
      <c r="AU163" s="148"/>
      <c r="AV163" s="148"/>
      <c r="AW163" s="148"/>
      <c r="AX163" s="148"/>
      <c r="AY163" s="148"/>
      <c r="AZ163" s="148"/>
      <c r="BA163" s="148"/>
      <c r="BB163" s="148"/>
      <c r="BC163" s="148"/>
      <c r="BD163" s="148"/>
      <c r="BE163" s="148"/>
      <c r="BF163" s="148"/>
      <c r="BG163" s="148"/>
      <c r="BH163" s="148"/>
    </row>
    <row r="166" spans="1:107" ht="31.5" customHeight="1" x14ac:dyDescent="0.25">
      <c r="A166" s="206" t="s">
        <v>166</v>
      </c>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149"/>
      <c r="X166" s="149"/>
      <c r="Y166" s="149"/>
      <c r="Z166" s="149"/>
      <c r="AA166" s="149"/>
      <c r="AB166" s="149"/>
      <c r="AC166" s="149"/>
      <c r="AD166" s="149"/>
      <c r="AE166" s="149"/>
      <c r="AF166" s="149"/>
      <c r="AG166" s="149"/>
      <c r="AH166" s="149"/>
      <c r="AI166" s="149"/>
      <c r="AJ166" s="149"/>
      <c r="AK166" s="149"/>
      <c r="AL166" s="149"/>
      <c r="AM166" s="149"/>
      <c r="AN166" s="3"/>
      <c r="AO166" s="3"/>
      <c r="AP166" s="210" t="s">
        <v>167</v>
      </c>
      <c r="AQ166" s="211"/>
      <c r="AR166" s="211"/>
      <c r="AS166" s="211"/>
      <c r="AT166" s="211"/>
      <c r="AU166" s="211"/>
      <c r="AV166" s="211"/>
      <c r="AW166" s="211"/>
      <c r="AX166" s="211"/>
      <c r="AY166" s="211"/>
      <c r="AZ166" s="211"/>
      <c r="BA166" s="211"/>
      <c r="BB166" s="211"/>
      <c r="BC166" s="211"/>
      <c r="BD166" s="211"/>
      <c r="BE166" s="211"/>
      <c r="BF166" s="211"/>
      <c r="BG166" s="211"/>
      <c r="BH166" s="211"/>
    </row>
    <row r="167" spans="1:107" x14ac:dyDescent="0.2">
      <c r="W167" s="148" t="s">
        <v>6</v>
      </c>
      <c r="X167" s="148"/>
      <c r="Y167" s="148"/>
      <c r="Z167" s="148"/>
      <c r="AA167" s="148"/>
      <c r="AB167" s="148"/>
      <c r="AC167" s="148"/>
      <c r="AD167" s="148"/>
      <c r="AE167" s="148"/>
      <c r="AF167" s="148"/>
      <c r="AG167" s="148"/>
      <c r="AH167" s="148"/>
      <c r="AI167" s="148"/>
      <c r="AJ167" s="148"/>
      <c r="AK167" s="148"/>
      <c r="AL167" s="148"/>
      <c r="AM167" s="148"/>
      <c r="AN167" s="4"/>
      <c r="AO167" s="4"/>
      <c r="AP167" s="148" t="s">
        <v>32</v>
      </c>
      <c r="AQ167" s="148"/>
      <c r="AR167" s="148"/>
      <c r="AS167" s="148"/>
      <c r="AT167" s="148"/>
      <c r="AU167" s="148"/>
      <c r="AV167" s="148"/>
      <c r="AW167" s="148"/>
      <c r="AX167" s="148"/>
      <c r="AY167" s="148"/>
      <c r="AZ167" s="148"/>
      <c r="BA167" s="148"/>
      <c r="BB167" s="148"/>
      <c r="BC167" s="148"/>
      <c r="BD167" s="148"/>
      <c r="BE167" s="148"/>
      <c r="BF167" s="148"/>
      <c r="BG167" s="148"/>
      <c r="BH167" s="148"/>
    </row>
  </sheetData>
  <mergeCells count="859">
    <mergeCell ref="A162:V162"/>
    <mergeCell ref="AP162:BH162"/>
    <mergeCell ref="W162:AM162"/>
    <mergeCell ref="AU128:AY128"/>
    <mergeCell ref="AZ128:BC128"/>
    <mergeCell ref="BD128:BH128"/>
    <mergeCell ref="BI128:BM128"/>
    <mergeCell ref="BN128:BQ128"/>
    <mergeCell ref="A128:B128"/>
    <mergeCell ref="C128:Z128"/>
    <mergeCell ref="AA128:AE128"/>
    <mergeCell ref="AF128:AJ128"/>
    <mergeCell ref="AK128:AO128"/>
    <mergeCell ref="AP128:AT128"/>
    <mergeCell ref="AP127:AT127"/>
    <mergeCell ref="AU127:AY127"/>
    <mergeCell ref="AZ127:BC127"/>
    <mergeCell ref="BD127:BH127"/>
    <mergeCell ref="BI127:BM127"/>
    <mergeCell ref="BN127:BQ127"/>
    <mergeCell ref="AU126:AY126"/>
    <mergeCell ref="AZ126:BC126"/>
    <mergeCell ref="BD126:BH126"/>
    <mergeCell ref="BI126:BM126"/>
    <mergeCell ref="BN126:BQ126"/>
    <mergeCell ref="A127:B127"/>
    <mergeCell ref="C127:Z127"/>
    <mergeCell ref="AA127:AE127"/>
    <mergeCell ref="AF127:AJ127"/>
    <mergeCell ref="AK127:AO127"/>
    <mergeCell ref="A126:B126"/>
    <mergeCell ref="C126:Z126"/>
    <mergeCell ref="AA126:AE126"/>
    <mergeCell ref="AF126:AJ126"/>
    <mergeCell ref="AK126:AO126"/>
    <mergeCell ref="AP126:AT126"/>
    <mergeCell ref="AP125:AT125"/>
    <mergeCell ref="AU125:AY125"/>
    <mergeCell ref="AZ125:BC125"/>
    <mergeCell ref="BD125:BH125"/>
    <mergeCell ref="BI125:BM125"/>
    <mergeCell ref="BN125:BQ125"/>
    <mergeCell ref="A125:B125"/>
    <mergeCell ref="C125:Z125"/>
    <mergeCell ref="AA125:AE125"/>
    <mergeCell ref="AF125:AJ125"/>
    <mergeCell ref="AK125:AO125"/>
    <mergeCell ref="A124:B124"/>
    <mergeCell ref="C124:BQ124"/>
    <mergeCell ref="AP123:AT123"/>
    <mergeCell ref="AU123:AY123"/>
    <mergeCell ref="AZ123:BC123"/>
    <mergeCell ref="BD123:BH123"/>
    <mergeCell ref="BI123:BM123"/>
    <mergeCell ref="BN123:BQ123"/>
    <mergeCell ref="A123:B123"/>
    <mergeCell ref="C123:Z123"/>
    <mergeCell ref="AA123:AE123"/>
    <mergeCell ref="AF123:AJ123"/>
    <mergeCell ref="AK123:AO123"/>
    <mergeCell ref="A122:B122"/>
    <mergeCell ref="C122:BQ122"/>
    <mergeCell ref="AP121:AT121"/>
    <mergeCell ref="AU121:AY121"/>
    <mergeCell ref="AZ121:BC121"/>
    <mergeCell ref="BD121:BH121"/>
    <mergeCell ref="BI121:BM121"/>
    <mergeCell ref="BN121:BQ121"/>
    <mergeCell ref="AU120:AY120"/>
    <mergeCell ref="AZ120:BC120"/>
    <mergeCell ref="BD120:BH120"/>
    <mergeCell ref="BI120:BM120"/>
    <mergeCell ref="BN120:BQ120"/>
    <mergeCell ref="A121:B121"/>
    <mergeCell ref="C121:Z121"/>
    <mergeCell ref="AA121:AE121"/>
    <mergeCell ref="AF121:AJ121"/>
    <mergeCell ref="AK121:AO121"/>
    <mergeCell ref="A120:B120"/>
    <mergeCell ref="C120:Z120"/>
    <mergeCell ref="AA120:AE120"/>
    <mergeCell ref="AF120:AJ120"/>
    <mergeCell ref="AK120:AO120"/>
    <mergeCell ref="AP120:AT120"/>
    <mergeCell ref="AP119:AT119"/>
    <mergeCell ref="AU119:AY119"/>
    <mergeCell ref="AZ119:BC119"/>
    <mergeCell ref="BD119:BH119"/>
    <mergeCell ref="BI119:BM119"/>
    <mergeCell ref="BN119:BQ119"/>
    <mergeCell ref="A119:B119"/>
    <mergeCell ref="C119:Z119"/>
    <mergeCell ref="AA119:AE119"/>
    <mergeCell ref="AF119:AJ119"/>
    <mergeCell ref="AK119:AO119"/>
    <mergeCell ref="A118:B118"/>
    <mergeCell ref="C118:BQ118"/>
    <mergeCell ref="C117:BQ117"/>
    <mergeCell ref="AU116:AY116"/>
    <mergeCell ref="AZ116:BC116"/>
    <mergeCell ref="BD116:BH116"/>
    <mergeCell ref="BI116:BM116"/>
    <mergeCell ref="BN116:BQ116"/>
    <mergeCell ref="A117:B117"/>
    <mergeCell ref="A116:B116"/>
    <mergeCell ref="C116:Z116"/>
    <mergeCell ref="AA116:AE116"/>
    <mergeCell ref="AF116:AJ116"/>
    <mergeCell ref="AK116:AO116"/>
    <mergeCell ref="AP116:AT116"/>
    <mergeCell ref="AP115:AT115"/>
    <mergeCell ref="AU115:AY115"/>
    <mergeCell ref="AZ115:BC115"/>
    <mergeCell ref="BD115:BH115"/>
    <mergeCell ref="BI115:BM115"/>
    <mergeCell ref="BN115:BQ115"/>
    <mergeCell ref="A115:B115"/>
    <mergeCell ref="C115:Z115"/>
    <mergeCell ref="AA115:AE115"/>
    <mergeCell ref="AF115:AJ115"/>
    <mergeCell ref="AK115:AO115"/>
    <mergeCell ref="A114:B114"/>
    <mergeCell ref="C114:BQ114"/>
    <mergeCell ref="AP113:AT113"/>
    <mergeCell ref="AU113:AY113"/>
    <mergeCell ref="AZ113:BC113"/>
    <mergeCell ref="BD113:BH113"/>
    <mergeCell ref="BI113:BM113"/>
    <mergeCell ref="BN113:BQ113"/>
    <mergeCell ref="A113:B113"/>
    <mergeCell ref="C113:Z113"/>
    <mergeCell ref="AA113:AE113"/>
    <mergeCell ref="AF113:AJ113"/>
    <mergeCell ref="AK113:AO113"/>
    <mergeCell ref="A112:B112"/>
    <mergeCell ref="C112:BQ112"/>
    <mergeCell ref="AP111:AT111"/>
    <mergeCell ref="AU111:AY111"/>
    <mergeCell ref="AZ111:BC111"/>
    <mergeCell ref="BD111:BH111"/>
    <mergeCell ref="BI111:BM111"/>
    <mergeCell ref="BN111:BQ111"/>
    <mergeCell ref="AU110:AY110"/>
    <mergeCell ref="AZ110:BC110"/>
    <mergeCell ref="BD110:BH110"/>
    <mergeCell ref="BI110:BM110"/>
    <mergeCell ref="BN110:BQ110"/>
    <mergeCell ref="A111:B111"/>
    <mergeCell ref="C111:Z111"/>
    <mergeCell ref="AA111:AE111"/>
    <mergeCell ref="AF111:AJ111"/>
    <mergeCell ref="AK111:AO111"/>
    <mergeCell ref="A110:B110"/>
    <mergeCell ref="C110:Z110"/>
    <mergeCell ref="AA110:AE110"/>
    <mergeCell ref="AF110:AJ110"/>
    <mergeCell ref="AK110:AO110"/>
    <mergeCell ref="AP110:AT110"/>
    <mergeCell ref="C109:BQ109"/>
    <mergeCell ref="AU108:AY108"/>
    <mergeCell ref="AZ108:BC108"/>
    <mergeCell ref="BD108:BH108"/>
    <mergeCell ref="BI108:BM108"/>
    <mergeCell ref="BN108:BQ108"/>
    <mergeCell ref="A109:B109"/>
    <mergeCell ref="A108:B108"/>
    <mergeCell ref="C108:Z108"/>
    <mergeCell ref="AA108:AE108"/>
    <mergeCell ref="AF108:AJ108"/>
    <mergeCell ref="AK108:AO108"/>
    <mergeCell ref="AP108:AT108"/>
    <mergeCell ref="C107:BQ107"/>
    <mergeCell ref="AU106:AY106"/>
    <mergeCell ref="AZ106:BC106"/>
    <mergeCell ref="BD106:BH106"/>
    <mergeCell ref="BI106:BM106"/>
    <mergeCell ref="BN106:BQ106"/>
    <mergeCell ref="A107:B107"/>
    <mergeCell ref="A106:B106"/>
    <mergeCell ref="C106:Z106"/>
    <mergeCell ref="AA106:AE106"/>
    <mergeCell ref="AF106:AJ106"/>
    <mergeCell ref="AK106:AO106"/>
    <mergeCell ref="AP106:AT106"/>
    <mergeCell ref="C105:BQ105"/>
    <mergeCell ref="AU104:AY104"/>
    <mergeCell ref="AZ104:BC104"/>
    <mergeCell ref="BD104:BH104"/>
    <mergeCell ref="BI104:BM104"/>
    <mergeCell ref="BN104:BQ104"/>
    <mergeCell ref="A105:B105"/>
    <mergeCell ref="AZ103:BC103"/>
    <mergeCell ref="BD103:BH103"/>
    <mergeCell ref="BI103:BM103"/>
    <mergeCell ref="BN103:BQ103"/>
    <mergeCell ref="A104:B104"/>
    <mergeCell ref="C104:Z104"/>
    <mergeCell ref="AA104:AE104"/>
    <mergeCell ref="AF104:AJ104"/>
    <mergeCell ref="AK104:AO104"/>
    <mergeCell ref="AP104:AT104"/>
    <mergeCell ref="BD102:BH102"/>
    <mergeCell ref="BI102:BM102"/>
    <mergeCell ref="BN102:BQ102"/>
    <mergeCell ref="A103:B103"/>
    <mergeCell ref="C103:Z103"/>
    <mergeCell ref="AA103:AE103"/>
    <mergeCell ref="AF103:AJ103"/>
    <mergeCell ref="AK103:AO103"/>
    <mergeCell ref="AP103:AT103"/>
    <mergeCell ref="AU103:AY103"/>
    <mergeCell ref="BI101:BM101"/>
    <mergeCell ref="BN101:BQ101"/>
    <mergeCell ref="A102:B102"/>
    <mergeCell ref="C102:Z102"/>
    <mergeCell ref="AA102:AE102"/>
    <mergeCell ref="AF102:AJ102"/>
    <mergeCell ref="AK102:AO102"/>
    <mergeCell ref="AP102:AT102"/>
    <mergeCell ref="AU102:AY102"/>
    <mergeCell ref="AZ102:BC102"/>
    <mergeCell ref="A101:B101"/>
    <mergeCell ref="C101:Z101"/>
    <mergeCell ref="AA101:AE101"/>
    <mergeCell ref="AF101:AJ101"/>
    <mergeCell ref="AK101:AO101"/>
    <mergeCell ref="AP101:AT101"/>
    <mergeCell ref="C97:BQ97"/>
    <mergeCell ref="AZ98:BC98"/>
    <mergeCell ref="BD98:BH98"/>
    <mergeCell ref="BI98:BM98"/>
    <mergeCell ref="BN98:BQ98"/>
    <mergeCell ref="A98:B98"/>
    <mergeCell ref="C98:Z98"/>
    <mergeCell ref="AA98:AE98"/>
    <mergeCell ref="AF98:AJ98"/>
    <mergeCell ref="AK98:AO98"/>
    <mergeCell ref="AP98:AT98"/>
    <mergeCell ref="AU98:AY98"/>
    <mergeCell ref="BI96:BM96"/>
    <mergeCell ref="BN96:BQ96"/>
    <mergeCell ref="A97:B97"/>
    <mergeCell ref="A96:B96"/>
    <mergeCell ref="C96:Z96"/>
    <mergeCell ref="AA96:AE96"/>
    <mergeCell ref="AF96:AJ96"/>
    <mergeCell ref="AK96:AO96"/>
    <mergeCell ref="AP96:AT96"/>
    <mergeCell ref="C66:BQ66"/>
    <mergeCell ref="C68:BQ68"/>
    <mergeCell ref="C71:BQ71"/>
    <mergeCell ref="C73:BQ73"/>
    <mergeCell ref="C76:BQ76"/>
    <mergeCell ref="AN84:AR84"/>
    <mergeCell ref="AS84:AW84"/>
    <mergeCell ref="AX84:BB84"/>
    <mergeCell ref="BC84:BG84"/>
    <mergeCell ref="BH84:BL84"/>
    <mergeCell ref="BM84:BQ84"/>
    <mergeCell ref="AS83:AW83"/>
    <mergeCell ref="AX83:BB83"/>
    <mergeCell ref="BC83:BG83"/>
    <mergeCell ref="BH83:BL83"/>
    <mergeCell ref="BM83:BQ83"/>
    <mergeCell ref="A84:B84"/>
    <mergeCell ref="C84:X84"/>
    <mergeCell ref="Y84:AC84"/>
    <mergeCell ref="AD84:AH84"/>
    <mergeCell ref="AI84:AM84"/>
    <mergeCell ref="A83:B83"/>
    <mergeCell ref="C83:X83"/>
    <mergeCell ref="Y83:AC83"/>
    <mergeCell ref="AD83:AH83"/>
    <mergeCell ref="AI83:AM83"/>
    <mergeCell ref="AN83:AR83"/>
    <mergeCell ref="C82:BQ82"/>
    <mergeCell ref="AS81:AW81"/>
    <mergeCell ref="AX81:BB81"/>
    <mergeCell ref="BC81:BG81"/>
    <mergeCell ref="BH81:BL81"/>
    <mergeCell ref="BM81:BQ81"/>
    <mergeCell ref="A82:B82"/>
    <mergeCell ref="A81:B81"/>
    <mergeCell ref="C81:X81"/>
    <mergeCell ref="Y81:AC81"/>
    <mergeCell ref="AD81:AH81"/>
    <mergeCell ref="AI81:AM81"/>
    <mergeCell ref="AN81:AR81"/>
    <mergeCell ref="C80:BQ80"/>
    <mergeCell ref="AS79:AW79"/>
    <mergeCell ref="AX79:BB79"/>
    <mergeCell ref="BC79:BG79"/>
    <mergeCell ref="BH79:BL79"/>
    <mergeCell ref="BM79:BQ79"/>
    <mergeCell ref="A80:B80"/>
    <mergeCell ref="A79:B79"/>
    <mergeCell ref="C79:X79"/>
    <mergeCell ref="Y79:AC79"/>
    <mergeCell ref="AD79:AH79"/>
    <mergeCell ref="AI79:AM79"/>
    <mergeCell ref="AN79:AR79"/>
    <mergeCell ref="AN78:AR78"/>
    <mergeCell ref="AS78:AW78"/>
    <mergeCell ref="AX78:BB78"/>
    <mergeCell ref="BC78:BG78"/>
    <mergeCell ref="BH78:BL78"/>
    <mergeCell ref="BM78:BQ78"/>
    <mergeCell ref="A78:B78"/>
    <mergeCell ref="C78:X78"/>
    <mergeCell ref="Y78:AC78"/>
    <mergeCell ref="AD78:AH78"/>
    <mergeCell ref="AI78:AM78"/>
    <mergeCell ref="A77:B77"/>
    <mergeCell ref="C77:BQ77"/>
    <mergeCell ref="AS75:AW75"/>
    <mergeCell ref="AX75:BB75"/>
    <mergeCell ref="BC75:BG75"/>
    <mergeCell ref="BH75:BL75"/>
    <mergeCell ref="BM75:BQ75"/>
    <mergeCell ref="A76:B76"/>
    <mergeCell ref="A75:B75"/>
    <mergeCell ref="C75:X75"/>
    <mergeCell ref="Y75:AC75"/>
    <mergeCell ref="AD75:AH75"/>
    <mergeCell ref="AI75:AM75"/>
    <mergeCell ref="AN75:AR75"/>
    <mergeCell ref="AN74:AR74"/>
    <mergeCell ref="AS74:AW74"/>
    <mergeCell ref="AX74:BB74"/>
    <mergeCell ref="BC74:BG74"/>
    <mergeCell ref="BH74:BL74"/>
    <mergeCell ref="BM74:BQ74"/>
    <mergeCell ref="A74:B74"/>
    <mergeCell ref="C74:X74"/>
    <mergeCell ref="Y74:AC74"/>
    <mergeCell ref="AD74:AH74"/>
    <mergeCell ref="AI74:AM74"/>
    <mergeCell ref="A73:B73"/>
    <mergeCell ref="AN72:AR72"/>
    <mergeCell ref="AS72:AW72"/>
    <mergeCell ref="AX72:BB72"/>
    <mergeCell ref="BC72:BG72"/>
    <mergeCell ref="BH72:BL72"/>
    <mergeCell ref="BM72:BQ72"/>
    <mergeCell ref="A72:B72"/>
    <mergeCell ref="C72:X72"/>
    <mergeCell ref="Y72:AC72"/>
    <mergeCell ref="AD72:AH72"/>
    <mergeCell ref="AI72:AM72"/>
    <mergeCell ref="A71:B71"/>
    <mergeCell ref="AN70:AR70"/>
    <mergeCell ref="AS70:AW70"/>
    <mergeCell ref="AX70:BB70"/>
    <mergeCell ref="BC70:BG70"/>
    <mergeCell ref="BH70:BL70"/>
    <mergeCell ref="BM70:BQ70"/>
    <mergeCell ref="AS69:AW69"/>
    <mergeCell ref="AX69:BB69"/>
    <mergeCell ref="BC69:BG69"/>
    <mergeCell ref="BH69:BL69"/>
    <mergeCell ref="BM69:BQ69"/>
    <mergeCell ref="A70:B70"/>
    <mergeCell ref="C70:X70"/>
    <mergeCell ref="Y70:AC70"/>
    <mergeCell ref="AD70:AH70"/>
    <mergeCell ref="AI70:AM70"/>
    <mergeCell ref="A69:B69"/>
    <mergeCell ref="C69:X69"/>
    <mergeCell ref="Y69:AC69"/>
    <mergeCell ref="AD69:AH69"/>
    <mergeCell ref="AI69:AM69"/>
    <mergeCell ref="AN69:AR69"/>
    <mergeCell ref="AS67:AW67"/>
    <mergeCell ref="AX67:BB67"/>
    <mergeCell ref="BC67:BG67"/>
    <mergeCell ref="BH67:BL67"/>
    <mergeCell ref="BM67:BQ67"/>
    <mergeCell ref="A68:B68"/>
    <mergeCell ref="A67:B67"/>
    <mergeCell ref="C67:X67"/>
    <mergeCell ref="Y67:AC67"/>
    <mergeCell ref="AD67:AH67"/>
    <mergeCell ref="AI67:AM67"/>
    <mergeCell ref="AN67:AR67"/>
    <mergeCell ref="AS65:AW65"/>
    <mergeCell ref="AX65:BB65"/>
    <mergeCell ref="BC65:BG65"/>
    <mergeCell ref="BH65:BL65"/>
    <mergeCell ref="BM65:BQ65"/>
    <mergeCell ref="A66:B66"/>
    <mergeCell ref="A65:B65"/>
    <mergeCell ref="C65:X65"/>
    <mergeCell ref="Y65:AC65"/>
    <mergeCell ref="AD65:AH65"/>
    <mergeCell ref="AI65:AM65"/>
    <mergeCell ref="AN65:AR65"/>
    <mergeCell ref="AN64:AR64"/>
    <mergeCell ref="AS64:AW64"/>
    <mergeCell ref="AX64:BB64"/>
    <mergeCell ref="BC64:BG64"/>
    <mergeCell ref="BH64:BL64"/>
    <mergeCell ref="BM64:BQ64"/>
    <mergeCell ref="AS63:AW63"/>
    <mergeCell ref="AX63:BB63"/>
    <mergeCell ref="BC63:BG63"/>
    <mergeCell ref="BH63:BL63"/>
    <mergeCell ref="BM63:BQ63"/>
    <mergeCell ref="A64:B64"/>
    <mergeCell ref="C64:X64"/>
    <mergeCell ref="Y64:AC64"/>
    <mergeCell ref="AD64:AH64"/>
    <mergeCell ref="AI64:AM64"/>
    <mergeCell ref="A63:B63"/>
    <mergeCell ref="C63:X63"/>
    <mergeCell ref="Y63:AC63"/>
    <mergeCell ref="AD63:AH63"/>
    <mergeCell ref="AI63:AM63"/>
    <mergeCell ref="AN63:AR63"/>
    <mergeCell ref="AN62:AR62"/>
    <mergeCell ref="AS62:AW62"/>
    <mergeCell ref="AX62:BB62"/>
    <mergeCell ref="BC62:BG62"/>
    <mergeCell ref="BH62:BL62"/>
    <mergeCell ref="BM62:BQ62"/>
    <mergeCell ref="C32:BQ32"/>
    <mergeCell ref="A62:B62"/>
    <mergeCell ref="C62:X62"/>
    <mergeCell ref="Y62:AC62"/>
    <mergeCell ref="AD62:AH62"/>
    <mergeCell ref="AI62:AM62"/>
    <mergeCell ref="BI31:BM31"/>
    <mergeCell ref="BN31:BQ31"/>
    <mergeCell ref="A32:B32"/>
    <mergeCell ref="AF31:AJ31"/>
    <mergeCell ref="AK31:AO31"/>
    <mergeCell ref="AP31:AT31"/>
    <mergeCell ref="AU31:AY31"/>
    <mergeCell ref="AZ31:BC31"/>
    <mergeCell ref="BD31:BH31"/>
    <mergeCell ref="A54:BN54"/>
    <mergeCell ref="A30:B30"/>
    <mergeCell ref="C30:Z30"/>
    <mergeCell ref="AA30:AE30"/>
    <mergeCell ref="AF30:AJ30"/>
    <mergeCell ref="AK30:AO30"/>
    <mergeCell ref="AP30:AT30"/>
    <mergeCell ref="A31:B31"/>
    <mergeCell ref="C31:Z31"/>
    <mergeCell ref="AA31:AE31"/>
    <mergeCell ref="BI30:BM30"/>
    <mergeCell ref="BN30:BQ30"/>
    <mergeCell ref="BD30:BH30"/>
    <mergeCell ref="A35:BN35"/>
    <mergeCell ref="A34:BN34"/>
    <mergeCell ref="AN61:AR61"/>
    <mergeCell ref="AS61:AW61"/>
    <mergeCell ref="A51:BN51"/>
    <mergeCell ref="AZ30:BC30"/>
    <mergeCell ref="C36:R36"/>
    <mergeCell ref="BM58:BQ58"/>
    <mergeCell ref="BH58:BL58"/>
    <mergeCell ref="AD58:AH58"/>
    <mergeCell ref="AX58:BB58"/>
    <mergeCell ref="X37:AB37"/>
    <mergeCell ref="AC37:AH37"/>
    <mergeCell ref="BI37:BN37"/>
    <mergeCell ref="BD37:BH37"/>
    <mergeCell ref="AY37:BC37"/>
    <mergeCell ref="AI37:AM37"/>
    <mergeCell ref="BE19:BL19"/>
    <mergeCell ref="BE20:BL20"/>
    <mergeCell ref="A24:BQ24"/>
    <mergeCell ref="BD26:BQ26"/>
    <mergeCell ref="AA28:AE28"/>
    <mergeCell ref="AF28:AJ28"/>
    <mergeCell ref="AK28:AO28"/>
    <mergeCell ref="C28:Z28"/>
    <mergeCell ref="B19:L19"/>
    <mergeCell ref="N19:Y19"/>
    <mergeCell ref="AA19:AI19"/>
    <mergeCell ref="AK19:BC19"/>
    <mergeCell ref="AX61:BB61"/>
    <mergeCell ref="AU17:BB17"/>
    <mergeCell ref="AN37:AR37"/>
    <mergeCell ref="AS37:AX37"/>
    <mergeCell ref="AU30:AY30"/>
    <mergeCell ref="A36:B36"/>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BC57:BQ57"/>
    <mergeCell ref="A10:BL10"/>
    <mergeCell ref="A11:BL11"/>
    <mergeCell ref="B13:L13"/>
    <mergeCell ref="N13:AS13"/>
    <mergeCell ref="AU13:BB13"/>
    <mergeCell ref="B17:L17"/>
    <mergeCell ref="N17:AS17"/>
    <mergeCell ref="AP29:AT29"/>
    <mergeCell ref="BI28:BM28"/>
    <mergeCell ref="BH59:BL59"/>
    <mergeCell ref="BM59:BQ59"/>
    <mergeCell ref="BM60:BQ60"/>
    <mergeCell ref="BH60:BL60"/>
    <mergeCell ref="A28:B28"/>
    <mergeCell ref="AO2:BL6"/>
    <mergeCell ref="A7:BL7"/>
    <mergeCell ref="A8:BL8"/>
    <mergeCell ref="A9:BL9"/>
    <mergeCell ref="A23:BL23"/>
    <mergeCell ref="AX60:BB60"/>
    <mergeCell ref="AX59:BB59"/>
    <mergeCell ref="AS59:AW59"/>
    <mergeCell ref="AI60:AM60"/>
    <mergeCell ref="AN60:AR60"/>
    <mergeCell ref="AS60:AW60"/>
    <mergeCell ref="A29:B29"/>
    <mergeCell ref="AF29:AJ29"/>
    <mergeCell ref="AZ29:BC29"/>
    <mergeCell ref="AU29:AY29"/>
    <mergeCell ref="AA29:AE29"/>
    <mergeCell ref="C29:Z29"/>
    <mergeCell ref="AK29:AO29"/>
    <mergeCell ref="BM61:BQ61"/>
    <mergeCell ref="BH61:BL61"/>
    <mergeCell ref="AI61:AM61"/>
    <mergeCell ref="BD99:BH99"/>
    <mergeCell ref="BI99:BM99"/>
    <mergeCell ref="AP99:AT99"/>
    <mergeCell ref="AU99:AY99"/>
    <mergeCell ref="AZ99:BC99"/>
    <mergeCell ref="AK92:AO92"/>
    <mergeCell ref="AP92:AT92"/>
    <mergeCell ref="A61:B61"/>
    <mergeCell ref="AD61:AH61"/>
    <mergeCell ref="BC61:BG61"/>
    <mergeCell ref="AU92:AY92"/>
    <mergeCell ref="AZ92:BC92"/>
    <mergeCell ref="AZ93:BC93"/>
    <mergeCell ref="AZ94:BC94"/>
    <mergeCell ref="AK94:AO94"/>
    <mergeCell ref="AF99:AJ99"/>
    <mergeCell ref="BN99:BQ99"/>
    <mergeCell ref="AP167:BH167"/>
    <mergeCell ref="A166:V166"/>
    <mergeCell ref="W166:AM166"/>
    <mergeCell ref="AP166:BH166"/>
    <mergeCell ref="W167:AM167"/>
    <mergeCell ref="AP163:BH163"/>
    <mergeCell ref="W163:AM163"/>
    <mergeCell ref="A100:B100"/>
    <mergeCell ref="A57:B58"/>
    <mergeCell ref="BC59:BG59"/>
    <mergeCell ref="Y60:AC60"/>
    <mergeCell ref="BC60:BG60"/>
    <mergeCell ref="BC58:BG58"/>
    <mergeCell ref="AD60:AH60"/>
    <mergeCell ref="AI59:AM59"/>
    <mergeCell ref="AS58:AW58"/>
    <mergeCell ref="AN58:AR58"/>
    <mergeCell ref="AI58:AM58"/>
    <mergeCell ref="AN57:BB57"/>
    <mergeCell ref="A56:BQ56"/>
    <mergeCell ref="A60:B60"/>
    <mergeCell ref="Y61:AC61"/>
    <mergeCell ref="AA100:AE100"/>
    <mergeCell ref="AF100:AJ100"/>
    <mergeCell ref="A59:B59"/>
    <mergeCell ref="Y58:AC58"/>
    <mergeCell ref="A89:BQ89"/>
    <mergeCell ref="A39:BN39"/>
    <mergeCell ref="S37:W37"/>
    <mergeCell ref="A25:BQ25"/>
    <mergeCell ref="C26:Z27"/>
    <mergeCell ref="BI27:BM27"/>
    <mergeCell ref="BD27:BH27"/>
    <mergeCell ref="AZ27:BC27"/>
    <mergeCell ref="BN27:BQ27"/>
    <mergeCell ref="A26:B27"/>
    <mergeCell ref="AF27:AJ27"/>
    <mergeCell ref="S36:AH36"/>
    <mergeCell ref="AI36:AX36"/>
    <mergeCell ref="AP28:AT28"/>
    <mergeCell ref="AU28:AY28"/>
    <mergeCell ref="AY36:BN36"/>
    <mergeCell ref="AZ28:BC28"/>
    <mergeCell ref="BD28:BH28"/>
    <mergeCell ref="BI29:BM29"/>
    <mergeCell ref="BD29:BH29"/>
    <mergeCell ref="BN29:BQ29"/>
    <mergeCell ref="A37:B37"/>
    <mergeCell ref="A38:B38"/>
    <mergeCell ref="C50:R50"/>
    <mergeCell ref="C37:R37"/>
    <mergeCell ref="A42:BN42"/>
    <mergeCell ref="A46:B46"/>
    <mergeCell ref="A47:B47"/>
    <mergeCell ref="S50:AH50"/>
    <mergeCell ref="AI50:AX50"/>
    <mergeCell ref="AY50:BN50"/>
    <mergeCell ref="A40:B40"/>
    <mergeCell ref="A43:B43"/>
    <mergeCell ref="AY38:BN38"/>
    <mergeCell ref="A48:B48"/>
    <mergeCell ref="C38:R38"/>
    <mergeCell ref="C40:R40"/>
    <mergeCell ref="C43:R43"/>
    <mergeCell ref="C45:R45"/>
    <mergeCell ref="C46:R46"/>
    <mergeCell ref="A45:B45"/>
    <mergeCell ref="S38:AH38"/>
    <mergeCell ref="S40:AH40"/>
    <mergeCell ref="S43:AH43"/>
    <mergeCell ref="S45:AH45"/>
    <mergeCell ref="A44:XFD44"/>
    <mergeCell ref="AI38:AX38"/>
    <mergeCell ref="AI40:AX40"/>
    <mergeCell ref="AI43:AX43"/>
    <mergeCell ref="AI45:AX45"/>
    <mergeCell ref="AY40:BN40"/>
    <mergeCell ref="AI47:AX47"/>
    <mergeCell ref="AI48:AX48"/>
    <mergeCell ref="A50:B50"/>
    <mergeCell ref="C47:R47"/>
    <mergeCell ref="C48:R48"/>
    <mergeCell ref="S46:AH46"/>
    <mergeCell ref="S47:AH47"/>
    <mergeCell ref="S48:AH48"/>
    <mergeCell ref="A49:BN49"/>
    <mergeCell ref="A53:B53"/>
    <mergeCell ref="C52:R52"/>
    <mergeCell ref="C53:R53"/>
    <mergeCell ref="A52:B52"/>
    <mergeCell ref="AY48:BN48"/>
    <mergeCell ref="AY43:BN43"/>
    <mergeCell ref="AY45:BN45"/>
    <mergeCell ref="AY46:BN46"/>
    <mergeCell ref="AY47:BN47"/>
    <mergeCell ref="AI46:AX46"/>
    <mergeCell ref="AY53:BN53"/>
    <mergeCell ref="S53:AH53"/>
    <mergeCell ref="AI52:AX52"/>
    <mergeCell ref="AI53:AX53"/>
    <mergeCell ref="S52:AH52"/>
    <mergeCell ref="AY52:BN52"/>
    <mergeCell ref="A90:BQ90"/>
    <mergeCell ref="A91:B92"/>
    <mergeCell ref="C91:Z92"/>
    <mergeCell ref="AA91:AO91"/>
    <mergeCell ref="AP91:BC91"/>
    <mergeCell ref="BD91:BQ91"/>
    <mergeCell ref="AA92:AE92"/>
    <mergeCell ref="AF92:AJ92"/>
    <mergeCell ref="BD92:BH92"/>
    <mergeCell ref="BI92:BM92"/>
    <mergeCell ref="BN92:BQ92"/>
    <mergeCell ref="A93:B93"/>
    <mergeCell ref="C93:Z93"/>
    <mergeCell ref="AA93:AE93"/>
    <mergeCell ref="AF93:AJ93"/>
    <mergeCell ref="AK93:AO93"/>
    <mergeCell ref="AP93:AT93"/>
    <mergeCell ref="AU93:AY93"/>
    <mergeCell ref="BD93:BH93"/>
    <mergeCell ref="BI93:BM93"/>
    <mergeCell ref="AP94:AT94"/>
    <mergeCell ref="AU94:AY94"/>
    <mergeCell ref="A94:B94"/>
    <mergeCell ref="C94:Z94"/>
    <mergeCell ref="AA94:AE94"/>
    <mergeCell ref="AF94:AJ94"/>
    <mergeCell ref="BN95:BQ95"/>
    <mergeCell ref="BD95:BH95"/>
    <mergeCell ref="BI94:BM94"/>
    <mergeCell ref="BN94:BQ94"/>
    <mergeCell ref="BN93:BQ93"/>
    <mergeCell ref="BD94:BH94"/>
    <mergeCell ref="AA99:AE99"/>
    <mergeCell ref="AK95:AO95"/>
    <mergeCell ref="AP95:AT95"/>
    <mergeCell ref="AU95:AY95"/>
    <mergeCell ref="AZ95:BC95"/>
    <mergeCell ref="BI95:BM95"/>
    <mergeCell ref="AK99:AO99"/>
    <mergeCell ref="AU96:AY96"/>
    <mergeCell ref="AZ96:BC96"/>
    <mergeCell ref="BD96:BH96"/>
    <mergeCell ref="BI100:BM100"/>
    <mergeCell ref="A95:B95"/>
    <mergeCell ref="C95:Z95"/>
    <mergeCell ref="AK100:AO100"/>
    <mergeCell ref="AP100:AT100"/>
    <mergeCell ref="AA95:AE95"/>
    <mergeCell ref="AF95:AJ95"/>
    <mergeCell ref="C100:Z100"/>
    <mergeCell ref="A99:B99"/>
    <mergeCell ref="C99:Z99"/>
    <mergeCell ref="AA131:AH131"/>
    <mergeCell ref="AI131:AP131"/>
    <mergeCell ref="AQ131:AX131"/>
    <mergeCell ref="AY131:BF131"/>
    <mergeCell ref="AU100:AY100"/>
    <mergeCell ref="AZ100:BC100"/>
    <mergeCell ref="BD100:BH100"/>
    <mergeCell ref="AU101:AY101"/>
    <mergeCell ref="AZ101:BC101"/>
    <mergeCell ref="BD101:BH101"/>
    <mergeCell ref="A132:B132"/>
    <mergeCell ref="C132:R132"/>
    <mergeCell ref="S132:W132"/>
    <mergeCell ref="X132:AB132"/>
    <mergeCell ref="BN100:BQ100"/>
    <mergeCell ref="A129:BQ129"/>
    <mergeCell ref="A130:BN130"/>
    <mergeCell ref="A131:B131"/>
    <mergeCell ref="C131:R131"/>
    <mergeCell ref="S131:Z131"/>
    <mergeCell ref="AY132:BC132"/>
    <mergeCell ref="BD132:BH132"/>
    <mergeCell ref="BI132:BN132"/>
    <mergeCell ref="A134:B134"/>
    <mergeCell ref="C134:R134"/>
    <mergeCell ref="A133:B133"/>
    <mergeCell ref="AC132:AH132"/>
    <mergeCell ref="AI132:AM132"/>
    <mergeCell ref="AN132:AR132"/>
    <mergeCell ref="AS132:AX132"/>
    <mergeCell ref="AI137:AP137"/>
    <mergeCell ref="A136:B136"/>
    <mergeCell ref="C136:R136"/>
    <mergeCell ref="A135:B135"/>
    <mergeCell ref="C135:R135"/>
    <mergeCell ref="S135:Z135"/>
    <mergeCell ref="AI135:AP135"/>
    <mergeCell ref="A138:B138"/>
    <mergeCell ref="C138:R138"/>
    <mergeCell ref="S138:Z138"/>
    <mergeCell ref="AA138:AH138"/>
    <mergeCell ref="A137:B137"/>
    <mergeCell ref="C137:R137"/>
    <mergeCell ref="AI143:AP143"/>
    <mergeCell ref="A143:B143"/>
    <mergeCell ref="AY143:BF143"/>
    <mergeCell ref="BG143:BN143"/>
    <mergeCell ref="S144:Z144"/>
    <mergeCell ref="AA144:AH144"/>
    <mergeCell ref="AY144:BF144"/>
    <mergeCell ref="BG144:BN144"/>
    <mergeCell ref="A146:B146"/>
    <mergeCell ref="C146:R146"/>
    <mergeCell ref="A145:B145"/>
    <mergeCell ref="C145:R145"/>
    <mergeCell ref="C143:R143"/>
    <mergeCell ref="AQ143:AX143"/>
    <mergeCell ref="A144:B144"/>
    <mergeCell ref="C144:R144"/>
    <mergeCell ref="S143:Z143"/>
    <mergeCell ref="AA143:AH143"/>
    <mergeCell ref="BG131:BN131"/>
    <mergeCell ref="S134:Z134"/>
    <mergeCell ref="AI134:AP134"/>
    <mergeCell ref="AQ134:AX134"/>
    <mergeCell ref="AY134:BF134"/>
    <mergeCell ref="BG134:BN134"/>
    <mergeCell ref="AQ133:AX133"/>
    <mergeCell ref="AY133:BF133"/>
    <mergeCell ref="BG133:BN133"/>
    <mergeCell ref="AA134:AH134"/>
    <mergeCell ref="AY136:BF136"/>
    <mergeCell ref="BG136:BN136"/>
    <mergeCell ref="AI136:AP136"/>
    <mergeCell ref="AQ136:AX136"/>
    <mergeCell ref="C133:R133"/>
    <mergeCell ref="S133:Z133"/>
    <mergeCell ref="AA133:AH133"/>
    <mergeCell ref="AI133:AP133"/>
    <mergeCell ref="AY138:BF138"/>
    <mergeCell ref="BG138:BN138"/>
    <mergeCell ref="S137:Z137"/>
    <mergeCell ref="AA137:AH137"/>
    <mergeCell ref="AQ135:AX135"/>
    <mergeCell ref="AY135:BF135"/>
    <mergeCell ref="BG135:BN135"/>
    <mergeCell ref="S136:Z136"/>
    <mergeCell ref="AA135:AH135"/>
    <mergeCell ref="AA136:AH136"/>
    <mergeCell ref="A140:B140"/>
    <mergeCell ref="C140:R140"/>
    <mergeCell ref="S140:Z140"/>
    <mergeCell ref="AA140:AH140"/>
    <mergeCell ref="AI138:AP138"/>
    <mergeCell ref="AQ137:AX137"/>
    <mergeCell ref="AQ138:AX138"/>
    <mergeCell ref="A139:BN139"/>
    <mergeCell ref="AY137:BF137"/>
    <mergeCell ref="BG137:BN137"/>
    <mergeCell ref="AI145:AP145"/>
    <mergeCell ref="AQ145:AX145"/>
    <mergeCell ref="AI144:AP144"/>
    <mergeCell ref="AQ144:AX144"/>
    <mergeCell ref="AY140:BF140"/>
    <mergeCell ref="BG140:BN140"/>
    <mergeCell ref="A141:BN141"/>
    <mergeCell ref="A142:BN142"/>
    <mergeCell ref="AI140:AP140"/>
    <mergeCell ref="AQ140:AX140"/>
    <mergeCell ref="AY145:BF145"/>
    <mergeCell ref="BG145:BN145"/>
    <mergeCell ref="S146:Z146"/>
    <mergeCell ref="AA146:AH146"/>
    <mergeCell ref="AI146:AP146"/>
    <mergeCell ref="AQ146:AX146"/>
    <mergeCell ref="AY146:BF146"/>
    <mergeCell ref="BG146:BN146"/>
    <mergeCell ref="S145:Z145"/>
    <mergeCell ref="AA145:AH145"/>
    <mergeCell ref="A153:O153"/>
    <mergeCell ref="A154:BN154"/>
    <mergeCell ref="A155:O155"/>
    <mergeCell ref="A148:BQ148"/>
    <mergeCell ref="A149:BN149"/>
    <mergeCell ref="A150:BQ150"/>
    <mergeCell ref="A151:BN151"/>
    <mergeCell ref="AY41:BN41"/>
    <mergeCell ref="A41:B41"/>
    <mergeCell ref="C41:R41"/>
    <mergeCell ref="S41:AH41"/>
    <mergeCell ref="AI41:AX41"/>
    <mergeCell ref="A160:BN160"/>
    <mergeCell ref="A156:BN156"/>
    <mergeCell ref="A157:O157"/>
    <mergeCell ref="A158:BN158"/>
    <mergeCell ref="A159:O159"/>
    <mergeCell ref="A86:BQ86"/>
    <mergeCell ref="A87:BN87"/>
    <mergeCell ref="C57:X58"/>
    <mergeCell ref="C59:X59"/>
    <mergeCell ref="C60:X60"/>
    <mergeCell ref="C61:X61"/>
    <mergeCell ref="AD59:AH59"/>
    <mergeCell ref="AN59:AR59"/>
    <mergeCell ref="Y57:AM57"/>
    <mergeCell ref="Y59:AC59"/>
  </mergeCells>
  <phoneticPr fontId="0" type="noConversion"/>
  <conditionalFormatting sqref="C61:C84">
    <cfRule type="cellIs" dxfId="1" priority="1" stopIfTrue="1" operator="equal">
      <formula>$C60</formula>
    </cfRule>
  </conditionalFormatting>
  <conditionalFormatting sqref="A52:B53 A160 A140:B140 A156 A40:B41 A143:B146 A149 A151 A154 A158 A38:B38 A50:B50 A43:B43 A45:B48 A134:B138 A87 A61:B84">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КПК0813104</vt:lpstr>
      <vt:lpstr>КПК0813104!Область_печати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2026-02-25T09:36:02Z</cp:lastPrinted>
  <dcterms:created xsi:type="dcterms:W3CDTF">2016-08-10T10:53:25Z</dcterms:created>
  <dcterms:modified xsi:type="dcterms:W3CDTF">2026-02-25T09:36:10Z</dcterms:modified>
</cp:coreProperties>
</file>